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5" windowWidth="15300" windowHeight="8670" activeTab="5"/>
  </bookViews>
  <sheets>
    <sheet name="totale comuni" sheetId="8" r:id="rId1"/>
    <sheet name="per fascia" sheetId="9" r:id="rId2"/>
    <sheet name="assegni" sheetId="10" r:id="rId3"/>
    <sheet name="cambiali" sheetId="11" r:id="rId4"/>
    <sheet name="tratte n.a." sheetId="12" r:id="rId5"/>
    <sheet name="tratte acc." sheetId="13" r:id="rId6"/>
  </sheets>
  <definedNames>
    <definedName name="_xlnm.Print_Titles" localSheetId="2">assegni!$1:$5</definedName>
    <definedName name="_xlnm.Print_Titles" localSheetId="3">cambiali!$1:$5</definedName>
    <definedName name="_xlnm.Print_Titles" localSheetId="1">'per fascia'!$1:$5</definedName>
    <definedName name="_xlnm.Print_Titles" localSheetId="0">'totale comuni'!$1:$5</definedName>
  </definedNames>
  <calcPr calcId="145621"/>
</workbook>
</file>

<file path=xl/calcChain.xml><?xml version="1.0" encoding="utf-8"?>
<calcChain xmlns="http://schemas.openxmlformats.org/spreadsheetml/2006/main">
  <c r="P73" i="8" l="1"/>
  <c r="P74" i="8"/>
  <c r="P75" i="8"/>
  <c r="P76" i="8"/>
  <c r="P77" i="8"/>
  <c r="P78" i="8"/>
  <c r="P79" i="8"/>
  <c r="P80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6" i="8"/>
  <c r="M52" i="8"/>
  <c r="M67" i="8"/>
  <c r="M73" i="8"/>
  <c r="M80" i="8"/>
  <c r="M19" i="8"/>
  <c r="M20" i="8"/>
  <c r="M25" i="8"/>
  <c r="M34" i="8"/>
  <c r="M37" i="8"/>
  <c r="M41" i="8"/>
  <c r="J76" i="8"/>
  <c r="J77" i="8"/>
  <c r="J79" i="8"/>
  <c r="J80" i="8"/>
  <c r="J9" i="8"/>
  <c r="J13" i="8"/>
  <c r="J14" i="8"/>
  <c r="J16" i="8"/>
  <c r="J19" i="8"/>
  <c r="J22" i="8"/>
  <c r="J24" i="8"/>
  <c r="J26" i="8"/>
  <c r="J27" i="8"/>
  <c r="J28" i="8"/>
  <c r="J32" i="8"/>
  <c r="J34" i="8"/>
  <c r="J37" i="8"/>
  <c r="J39" i="8"/>
  <c r="J40" i="8"/>
  <c r="J41" i="8"/>
  <c r="J45" i="8"/>
  <c r="J48" i="8"/>
  <c r="J52" i="8"/>
  <c r="J53" i="8"/>
  <c r="J57" i="8"/>
  <c r="J58" i="8"/>
  <c r="J60" i="8"/>
  <c r="J64" i="8"/>
  <c r="J69" i="8"/>
  <c r="J74" i="8"/>
  <c r="J6" i="8"/>
  <c r="G7" i="8"/>
  <c r="G8" i="8"/>
  <c r="G9" i="8"/>
  <c r="G10" i="8"/>
  <c r="G11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6" i="8"/>
  <c r="D54" i="8"/>
  <c r="D56" i="8"/>
  <c r="D57" i="8"/>
  <c r="D60" i="8"/>
  <c r="D63" i="8"/>
  <c r="D64" i="8"/>
  <c r="D65" i="8"/>
  <c r="D69" i="8"/>
  <c r="D70" i="8"/>
  <c r="D72" i="8"/>
  <c r="D73" i="8"/>
  <c r="D74" i="8"/>
  <c r="D76" i="8"/>
  <c r="D77" i="8"/>
  <c r="D80" i="8"/>
  <c r="D7" i="8"/>
  <c r="D8" i="8"/>
  <c r="D9" i="8"/>
  <c r="D12" i="8"/>
  <c r="D13" i="8"/>
  <c r="D14" i="8"/>
  <c r="D16" i="8"/>
  <c r="D18" i="8"/>
  <c r="D19" i="8"/>
  <c r="D22" i="8"/>
  <c r="D24" i="8"/>
  <c r="D25" i="8"/>
  <c r="D26" i="8"/>
  <c r="D27" i="8"/>
  <c r="D28" i="8"/>
  <c r="D30" i="8"/>
  <c r="D32" i="8"/>
  <c r="D33" i="8"/>
  <c r="D34" i="8"/>
  <c r="D37" i="8"/>
  <c r="D38" i="8"/>
  <c r="D40" i="8"/>
  <c r="D41" i="8"/>
  <c r="D42" i="8"/>
  <c r="D44" i="8"/>
  <c r="D45" i="8"/>
  <c r="D46" i="8"/>
  <c r="D48" i="8"/>
  <c r="D50" i="8"/>
  <c r="D52" i="8"/>
  <c r="D53" i="8"/>
  <c r="D6" i="8"/>
</calcChain>
</file>

<file path=xl/sharedStrings.xml><?xml version="1.0" encoding="utf-8"?>
<sst xmlns="http://schemas.openxmlformats.org/spreadsheetml/2006/main" count="626" uniqueCount="105">
  <si>
    <t>Totale complessivo</t>
  </si>
  <si>
    <t>ARNESANO</t>
  </si>
  <si>
    <t>CALIMERA</t>
  </si>
  <si>
    <t>CAMPI SALENTINA</t>
  </si>
  <si>
    <t>CASARANO</t>
  </si>
  <si>
    <t>CASTRIGNANO DE' GRECI</t>
  </si>
  <si>
    <t>COLLEPASSO</t>
  </si>
  <si>
    <t>CURSI</t>
  </si>
  <si>
    <t>CUTROFIANO</t>
  </si>
  <si>
    <t>LECCE</t>
  </si>
  <si>
    <t>MATINO</t>
  </si>
  <si>
    <t>MORCIANO DI LEUCA</t>
  </si>
  <si>
    <t>NEVIANO</t>
  </si>
  <si>
    <t>SALICE SALENTINO</t>
  </si>
  <si>
    <t>SANNICOLA</t>
  </si>
  <si>
    <t>SCORRANO</t>
  </si>
  <si>
    <t>SOLETO</t>
  </si>
  <si>
    <t>SUPERSANO</t>
  </si>
  <si>
    <t>SURBO</t>
  </si>
  <si>
    <t>TRICASE</t>
  </si>
  <si>
    <t>ALLISTE</t>
  </si>
  <si>
    <t>ARADEO</t>
  </si>
  <si>
    <t>CANNOLE</t>
  </si>
  <si>
    <t>CARPIGNANO SALENTINO</t>
  </si>
  <si>
    <t>CAVALLINO</t>
  </si>
  <si>
    <t>COPERTINO</t>
  </si>
  <si>
    <t>CORSANO</t>
  </si>
  <si>
    <t>GALLIPOLI</t>
  </si>
  <si>
    <t>LIZZANELLO</t>
  </si>
  <si>
    <t>MIGGIANO</t>
  </si>
  <si>
    <t>SAN PIETRO IN LAMA</t>
  </si>
  <si>
    <t>TREPUZZI</t>
  </si>
  <si>
    <t>UGGIANO LA CHIESA</t>
  </si>
  <si>
    <t>PORTO CESAREO</t>
  </si>
  <si>
    <t>BOTRUGNO</t>
  </si>
  <si>
    <t>CASTRIGNANO DEL CAPO</t>
  </si>
  <si>
    <t>GALATONE</t>
  </si>
  <si>
    <t>MARTIGNANO</t>
  </si>
  <si>
    <t>MONTERONI DI LECCE</t>
  </si>
  <si>
    <t>POGGIARDO</t>
  </si>
  <si>
    <t>TAURISANO</t>
  </si>
  <si>
    <t>UGENTO</t>
  </si>
  <si>
    <t>ALESSANO</t>
  </si>
  <si>
    <t>CORIGLIANO D'OTRANTO</t>
  </si>
  <si>
    <t>GALATINA</t>
  </si>
  <si>
    <t>MAGLIE</t>
  </si>
  <si>
    <t>MARTANO</t>
  </si>
  <si>
    <t>MELENDUGNO</t>
  </si>
  <si>
    <t>NARDO'</t>
  </si>
  <si>
    <t>PARABITA</t>
  </si>
  <si>
    <t>SAN DONATO DI LECCE</t>
  </si>
  <si>
    <t>SQUINZANO</t>
  </si>
  <si>
    <t>VERNOLE</t>
  </si>
  <si>
    <t>ACQUARICA DEL CAPO</t>
  </si>
  <si>
    <t>BAGNOLO DEL SALENTO</t>
  </si>
  <si>
    <t>GAGLIANO DEL CAPO</t>
  </si>
  <si>
    <t>LEVERANO</t>
  </si>
  <si>
    <t>NOVOLI</t>
  </si>
  <si>
    <t>PRESICCE</t>
  </si>
  <si>
    <t>RUFFANO</t>
  </si>
  <si>
    <t>SALVE</t>
  </si>
  <si>
    <t>SECLI'</t>
  </si>
  <si>
    <t>SPECCHIA</t>
  </si>
  <si>
    <t>CAPRARICA DI LECCE</t>
  </si>
  <si>
    <t>CASTRI DI LECCE</t>
  </si>
  <si>
    <t>GUAGNANO</t>
  </si>
  <si>
    <t>LEQUILE</t>
  </si>
  <si>
    <t>MURO LECCESE</t>
  </si>
  <si>
    <t>CASTRO</t>
  </si>
  <si>
    <t>CARMIANO</t>
  </si>
  <si>
    <t>MINERVINO DI LECCE</t>
  </si>
  <si>
    <t>MONTESANO SALENTINO</t>
  </si>
  <si>
    <t>GIURDIGNANO</t>
  </si>
  <si>
    <t>OTRANTO</t>
  </si>
  <si>
    <t>SAN CESARIO DI LECCE</t>
  </si>
  <si>
    <t>COMUNI</t>
  </si>
  <si>
    <t xml:space="preserve">                ASSEGNI</t>
  </si>
  <si>
    <t xml:space="preserve">          CAMBIALI</t>
  </si>
  <si>
    <t>TRATTE  NON ACCETTATE</t>
  </si>
  <si>
    <t>TRATTE ACCETTATE</t>
  </si>
  <si>
    <t>TOTALE</t>
  </si>
  <si>
    <t xml:space="preserve"> N.Effetti</t>
  </si>
  <si>
    <t>Importo Effetti</t>
  </si>
  <si>
    <t xml:space="preserve"> N. Effetti</t>
  </si>
  <si>
    <t>Da 0 a 150</t>
  </si>
  <si>
    <t>Da 150,01 a 300</t>
  </si>
  <si>
    <t>Da 300,01 a 500</t>
  </si>
  <si>
    <t>Da 500,01 a 1.000</t>
  </si>
  <si>
    <t>Da 1.000,01 a 1.500</t>
  </si>
  <si>
    <t>Da 1.500,01 a 2.500</t>
  </si>
  <si>
    <t>Da 2.500,01 a 5.000</t>
  </si>
  <si>
    <t>Da 5.000,01 a 100.000</t>
  </si>
  <si>
    <t>Da 100.001 in poi</t>
  </si>
  <si>
    <t>n.effetti</t>
  </si>
  <si>
    <t>Importo effetti</t>
  </si>
  <si>
    <t>Fonte: Camera di Commercio - Infocamere</t>
  </si>
  <si>
    <t>Elaborazioni Uffcio Statistica e Studi</t>
  </si>
  <si>
    <t>Valore medio</t>
  </si>
  <si>
    <t>-</t>
  </si>
  <si>
    <t xml:space="preserve"> Tav. 30.0 -  Protesti per comune di levata e tipologia di titolo - anno 2015</t>
  </si>
  <si>
    <t xml:space="preserve"> Tav. 31.0 - Totale protesti per comune di levata e fascia di importo - anno 2015</t>
  </si>
  <si>
    <t xml:space="preserve"> Tav. 31.1 - Assegni protestati per comune di levata e fascia di importo - anno 2015</t>
  </si>
  <si>
    <t xml:space="preserve"> Tav. 31.2 - Cambiali protestate per comune di levata e fascia di importo - anno 2015</t>
  </si>
  <si>
    <t xml:space="preserve"> Tav. 31.3 - Tratte protestate non accettate per comune di levata e fascia di importo - anno 2015</t>
  </si>
  <si>
    <t xml:space="preserve"> Tav. 31.4 - Tratte protestate accettate per comune di levata e fascia di importo - anno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</si>
</sst>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0" fillId="0" borderId="0" xfId="0"/>
    <xf numFmtId="0" fontId="5" fillId="3" borderId="1" xfId="1" applyFont="1" applyFill="1" applyBorder="1" applyAlignment="1">
      <alignment horizontal="center" vertical="center" textRotation="90" wrapText="1"/>
    </xf>
    <xf numFmtId="0" fontId="6" fillId="0" borderId="0" xfId="0" applyFont="1"/>
    <xf numFmtId="0" fontId="5" fillId="3" borderId="1" xfId="1" applyFont="1" applyFill="1" applyBorder="1" applyAlignment="1">
      <alignment horizontal="center" vertical="center" wrapText="1"/>
    </xf>
    <xf numFmtId="4" fontId="3" fillId="0" borderId="5" xfId="0" applyNumberFormat="1" applyFont="1" applyFill="1" applyBorder="1"/>
    <xf numFmtId="0" fontId="2" fillId="2" borderId="4" xfId="0" applyFont="1" applyFill="1" applyBorder="1" applyAlignment="1">
      <alignment horizontal="left"/>
    </xf>
    <xf numFmtId="3" fontId="2" fillId="2" borderId="4" xfId="0" applyNumberFormat="1" applyFont="1" applyFill="1" applyBorder="1"/>
    <xf numFmtId="4" fontId="2" fillId="2" borderId="4" xfId="0" applyNumberFormat="1" applyFont="1" applyFill="1" applyBorder="1"/>
    <xf numFmtId="0" fontId="2" fillId="2" borderId="4" xfId="0" applyNumberFormat="1" applyFont="1" applyFill="1" applyBorder="1"/>
    <xf numFmtId="4" fontId="2" fillId="3" borderId="4" xfId="0" applyNumberFormat="1" applyFont="1" applyFill="1" applyBorder="1"/>
    <xf numFmtId="0" fontId="3" fillId="0" borderId="5" xfId="0" applyFont="1" applyBorder="1" applyAlignment="1">
      <alignment horizontal="left"/>
    </xf>
    <xf numFmtId="0" fontId="3" fillId="0" borderId="5" xfId="0" applyNumberFormat="1" applyFont="1" applyBorder="1"/>
    <xf numFmtId="4" fontId="3" fillId="0" borderId="5" xfId="0" applyNumberFormat="1" applyFont="1" applyBorder="1"/>
    <xf numFmtId="3" fontId="3" fillId="0" borderId="5" xfId="0" applyNumberFormat="1" applyFont="1" applyBorder="1"/>
    <xf numFmtId="0" fontId="3" fillId="0" borderId="7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3" fillId="0" borderId="5" xfId="0" quotePrefix="1" applyNumberFormat="1" applyFont="1" applyBorder="1" applyAlignment="1">
      <alignment horizontal="right"/>
    </xf>
    <xf numFmtId="0" fontId="3" fillId="0" borderId="5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" fontId="3" fillId="0" borderId="5" xfId="0" applyNumberFormat="1" applyFont="1" applyFill="1" applyBorder="1" applyAlignment="1">
      <alignment horizontal="right"/>
    </xf>
    <xf numFmtId="4" fontId="3" fillId="0" borderId="5" xfId="0" quotePrefix="1" applyNumberFormat="1" applyFont="1" applyFill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0" fontId="3" fillId="0" borderId="7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8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4" fontId="3" fillId="0" borderId="8" xfId="0" applyNumberFormat="1" applyFont="1" applyFill="1" applyBorder="1" applyAlignment="1">
      <alignment horizontal="right"/>
    </xf>
    <xf numFmtId="4" fontId="3" fillId="0" borderId="8" xfId="0" quotePrefix="1" applyNumberFormat="1" applyFont="1" applyBorder="1" applyAlignment="1">
      <alignment horizontal="right"/>
    </xf>
    <xf numFmtId="0" fontId="3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9" xfId="0" applyNumberFormat="1" applyFont="1" applyBorder="1"/>
    <xf numFmtId="4" fontId="3" fillId="0" borderId="9" xfId="0" applyNumberFormat="1" applyFont="1" applyBorder="1"/>
    <xf numFmtId="0" fontId="3" fillId="0" borderId="8" xfId="0" applyNumberFormat="1" applyFont="1" applyBorder="1"/>
    <xf numFmtId="4" fontId="3" fillId="0" borderId="8" xfId="0" applyNumberFormat="1" applyFont="1" applyBorder="1"/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textRotation="90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 textRotation="90" wrapText="1"/>
    </xf>
    <xf numFmtId="0" fontId="7" fillId="0" borderId="8" xfId="1" applyFont="1" applyFill="1" applyBorder="1" applyAlignment="1">
      <alignment horizontal="center" vertical="center" wrapText="1"/>
    </xf>
    <xf numFmtId="4" fontId="3" fillId="0" borderId="0" xfId="0" applyNumberFormat="1" applyFont="1"/>
    <xf numFmtId="0" fontId="3" fillId="0" borderId="0" xfId="0" applyFont="1" applyFill="1"/>
    <xf numFmtId="0" fontId="0" fillId="0" borderId="0" xfId="0" applyFill="1"/>
    <xf numFmtId="0" fontId="5" fillId="0" borderId="8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textRotation="90" wrapText="1"/>
    </xf>
    <xf numFmtId="0" fontId="5" fillId="0" borderId="8" xfId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/>
    </xf>
    <xf numFmtId="0" fontId="2" fillId="3" borderId="4" xfId="0" applyNumberFormat="1" applyFont="1" applyFill="1" applyBorder="1"/>
    <xf numFmtId="0" fontId="0" fillId="0" borderId="0" xfId="0" applyFont="1"/>
    <xf numFmtId="0" fontId="5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textRotation="90" wrapText="1"/>
    </xf>
    <xf numFmtId="0" fontId="5" fillId="0" borderId="6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/>
    </xf>
    <xf numFmtId="0" fontId="3" fillId="0" borderId="5" xfId="0" applyNumberFormat="1" applyFont="1" applyFill="1" applyBorder="1"/>
    <xf numFmtId="0" fontId="3" fillId="0" borderId="7" xfId="0" applyFont="1" applyFill="1" applyBorder="1" applyAlignment="1">
      <alignment horizontal="left"/>
    </xf>
    <xf numFmtId="0" fontId="3" fillId="0" borderId="7" xfId="0" applyNumberFormat="1" applyFont="1" applyFill="1" applyBorder="1"/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2" fontId="2" fillId="2" borderId="4" xfId="0" applyNumberFormat="1" applyFont="1" applyFill="1" applyBorder="1"/>
    <xf numFmtId="4" fontId="3" fillId="0" borderId="7" xfId="0" applyNumberFormat="1" applyFont="1" applyFill="1" applyBorder="1"/>
  </cellXfs>
  <cellStyles count="3">
    <cellStyle name="Normale" xfId="0" builtinId="0"/>
    <cellStyle name="Normale 2" xfId="1"/>
    <cellStyle name="Normale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55" workbookViewId="0">
      <selection activeCell="O80" sqref="O80"/>
    </sheetView>
  </sheetViews>
  <sheetFormatPr defaultColWidth="8.85546875" defaultRowHeight="11.25" x14ac:dyDescent="0.2"/>
  <cols>
    <col min="1" max="1" width="15.42578125" style="1" customWidth="1"/>
    <col min="2" max="2" width="4.7109375" style="1" customWidth="1"/>
    <col min="3" max="3" width="9.140625" style="1" bestFit="1" customWidth="1"/>
    <col min="4" max="4" width="9.140625" style="1" customWidth="1"/>
    <col min="5" max="5" width="5.42578125" style="1" customWidth="1"/>
    <col min="6" max="7" width="10" style="1" customWidth="1"/>
    <col min="8" max="8" width="4.7109375" style="1" customWidth="1"/>
    <col min="9" max="10" width="8.85546875" style="1"/>
    <col min="11" max="11" width="4.7109375" style="1" customWidth="1"/>
    <col min="12" max="14" width="7" style="1" customWidth="1"/>
    <col min="15" max="15" width="8.140625" style="1" customWidth="1"/>
    <col min="16" max="16" width="9.7109375" style="1" customWidth="1"/>
    <col min="17" max="16384" width="8.85546875" style="1"/>
  </cols>
  <sheetData>
    <row r="1" spans="1:16" ht="12.75" x14ac:dyDescent="0.2">
      <c r="A1" s="61" t="s">
        <v>99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3" spans="1:16" x14ac:dyDescent="0.2">
      <c r="A3" s="67" t="s">
        <v>75</v>
      </c>
      <c r="B3" s="62" t="s">
        <v>76</v>
      </c>
      <c r="C3" s="63"/>
      <c r="D3" s="64"/>
      <c r="E3" s="62" t="s">
        <v>77</v>
      </c>
      <c r="F3" s="63"/>
      <c r="G3" s="64"/>
      <c r="H3" s="62" t="s">
        <v>78</v>
      </c>
      <c r="I3" s="63"/>
      <c r="J3" s="64"/>
      <c r="K3" s="62" t="s">
        <v>79</v>
      </c>
      <c r="L3" s="63"/>
      <c r="M3" s="64"/>
      <c r="N3" s="65" t="s">
        <v>80</v>
      </c>
      <c r="O3" s="65"/>
      <c r="P3" s="66"/>
    </row>
    <row r="4" spans="1:16" ht="24" customHeight="1" x14ac:dyDescent="0.2">
      <c r="A4" s="66"/>
      <c r="B4" s="17" t="s">
        <v>83</v>
      </c>
      <c r="C4" s="17" t="s">
        <v>82</v>
      </c>
      <c r="D4" s="17" t="s">
        <v>97</v>
      </c>
      <c r="E4" s="17" t="s">
        <v>83</v>
      </c>
      <c r="F4" s="17" t="s">
        <v>82</v>
      </c>
      <c r="G4" s="17" t="s">
        <v>97</v>
      </c>
      <c r="H4" s="17" t="s">
        <v>83</v>
      </c>
      <c r="I4" s="17" t="s">
        <v>82</v>
      </c>
      <c r="J4" s="17" t="s">
        <v>97</v>
      </c>
      <c r="K4" s="17" t="s">
        <v>83</v>
      </c>
      <c r="L4" s="17" t="s">
        <v>82</v>
      </c>
      <c r="M4" s="17" t="s">
        <v>97</v>
      </c>
      <c r="N4" s="17" t="s">
        <v>81</v>
      </c>
      <c r="O4" s="17" t="s">
        <v>82</v>
      </c>
      <c r="P4" s="17" t="s">
        <v>97</v>
      </c>
    </row>
    <row r="5" spans="1:16" ht="2.2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x14ac:dyDescent="0.2">
      <c r="A6" s="27" t="s">
        <v>53</v>
      </c>
      <c r="B6" s="28">
        <v>4</v>
      </c>
      <c r="C6" s="29">
        <v>2024.55</v>
      </c>
      <c r="D6" s="30">
        <f>C6/B6</f>
        <v>506.13749999999999</v>
      </c>
      <c r="E6" s="28">
        <v>42</v>
      </c>
      <c r="F6" s="29">
        <v>16325.36</v>
      </c>
      <c r="G6" s="30">
        <f>F6/E6</f>
        <v>388.69904761904763</v>
      </c>
      <c r="H6" s="28">
        <v>3</v>
      </c>
      <c r="I6" s="29">
        <v>3660</v>
      </c>
      <c r="J6" s="29">
        <f>I6/H6</f>
        <v>1220</v>
      </c>
      <c r="K6" s="28"/>
      <c r="L6" s="29"/>
      <c r="M6" s="31" t="s">
        <v>98</v>
      </c>
      <c r="N6" s="28">
        <v>49</v>
      </c>
      <c r="O6" s="29">
        <v>22009.91</v>
      </c>
      <c r="P6" s="29">
        <f>O6/N6</f>
        <v>449.18183673469389</v>
      </c>
    </row>
    <row r="7" spans="1:16" x14ac:dyDescent="0.2">
      <c r="A7" s="12" t="s">
        <v>42</v>
      </c>
      <c r="B7" s="19">
        <v>9</v>
      </c>
      <c r="C7" s="20">
        <v>9664.1200000000008</v>
      </c>
      <c r="D7" s="21">
        <f t="shared" ref="D7:D70" si="0">C7/B7</f>
        <v>1073.7911111111111</v>
      </c>
      <c r="E7" s="19">
        <v>25</v>
      </c>
      <c r="F7" s="20">
        <v>14259.29</v>
      </c>
      <c r="G7" s="21">
        <f t="shared" ref="G7:G70" si="1">F7/E7</f>
        <v>570.37160000000006</v>
      </c>
      <c r="H7" s="19"/>
      <c r="I7" s="20"/>
      <c r="J7" s="18" t="s">
        <v>98</v>
      </c>
      <c r="K7" s="19"/>
      <c r="L7" s="20"/>
      <c r="M7" s="18" t="s">
        <v>98</v>
      </c>
      <c r="N7" s="19">
        <v>34</v>
      </c>
      <c r="O7" s="20">
        <v>23923.410000000003</v>
      </c>
      <c r="P7" s="20">
        <f t="shared" ref="P7:P70" si="2">O7/N7</f>
        <v>703.62970588235305</v>
      </c>
    </row>
    <row r="8" spans="1:16" x14ac:dyDescent="0.2">
      <c r="A8" s="12" t="s">
        <v>20</v>
      </c>
      <c r="B8" s="19">
        <v>2</v>
      </c>
      <c r="C8" s="20">
        <v>2030</v>
      </c>
      <c r="D8" s="21">
        <f t="shared" si="0"/>
        <v>1015</v>
      </c>
      <c r="E8" s="19">
        <v>139</v>
      </c>
      <c r="F8" s="20">
        <v>134269.81</v>
      </c>
      <c r="G8" s="21">
        <f t="shared" si="1"/>
        <v>965.96985611510786</v>
      </c>
      <c r="H8" s="19"/>
      <c r="I8" s="20"/>
      <c r="J8" s="18" t="s">
        <v>98</v>
      </c>
      <c r="K8" s="19"/>
      <c r="L8" s="20"/>
      <c r="M8" s="18" t="s">
        <v>98</v>
      </c>
      <c r="N8" s="19">
        <v>141</v>
      </c>
      <c r="O8" s="20">
        <v>136299.81</v>
      </c>
      <c r="P8" s="20">
        <f t="shared" si="2"/>
        <v>966.66531914893619</v>
      </c>
    </row>
    <row r="9" spans="1:16" x14ac:dyDescent="0.2">
      <c r="A9" s="12" t="s">
        <v>21</v>
      </c>
      <c r="B9" s="19">
        <v>20</v>
      </c>
      <c r="C9" s="20">
        <v>50811.64</v>
      </c>
      <c r="D9" s="21">
        <f t="shared" si="0"/>
        <v>2540.5819999999999</v>
      </c>
      <c r="E9" s="19">
        <v>166</v>
      </c>
      <c r="F9" s="20">
        <v>74200.53</v>
      </c>
      <c r="G9" s="21">
        <f t="shared" si="1"/>
        <v>446.99114457831325</v>
      </c>
      <c r="H9" s="19">
        <v>2</v>
      </c>
      <c r="I9" s="20">
        <v>673.06</v>
      </c>
      <c r="J9" s="20">
        <f t="shared" ref="J8:J69" si="3">I9/H9</f>
        <v>336.53</v>
      </c>
      <c r="K9" s="19"/>
      <c r="L9" s="20"/>
      <c r="M9" s="18" t="s">
        <v>98</v>
      </c>
      <c r="N9" s="19">
        <v>188</v>
      </c>
      <c r="O9" s="20">
        <v>125685.23</v>
      </c>
      <c r="P9" s="20">
        <f t="shared" si="2"/>
        <v>668.53845744680848</v>
      </c>
    </row>
    <row r="10" spans="1:16" x14ac:dyDescent="0.2">
      <c r="A10" s="12" t="s">
        <v>1</v>
      </c>
      <c r="B10" s="19"/>
      <c r="C10" s="20"/>
      <c r="D10" s="22" t="s">
        <v>98</v>
      </c>
      <c r="E10" s="19">
        <v>43</v>
      </c>
      <c r="F10" s="20">
        <v>31513.360000000001</v>
      </c>
      <c r="G10" s="21">
        <f t="shared" si="1"/>
        <v>732.86883720930234</v>
      </c>
      <c r="H10" s="19"/>
      <c r="I10" s="20"/>
      <c r="J10" s="18" t="s">
        <v>98</v>
      </c>
      <c r="K10" s="19"/>
      <c r="L10" s="20"/>
      <c r="M10" s="18" t="s">
        <v>98</v>
      </c>
      <c r="N10" s="19">
        <v>43</v>
      </c>
      <c r="O10" s="20">
        <v>31513.360000000001</v>
      </c>
      <c r="P10" s="20">
        <f t="shared" si="2"/>
        <v>732.86883720930234</v>
      </c>
    </row>
    <row r="11" spans="1:16" x14ac:dyDescent="0.2">
      <c r="A11" s="12" t="s">
        <v>54</v>
      </c>
      <c r="B11" s="19"/>
      <c r="C11" s="20"/>
      <c r="D11" s="22" t="s">
        <v>98</v>
      </c>
      <c r="E11" s="19">
        <v>3</v>
      </c>
      <c r="F11" s="20">
        <v>399</v>
      </c>
      <c r="G11" s="21">
        <f t="shared" si="1"/>
        <v>133</v>
      </c>
      <c r="H11" s="19"/>
      <c r="I11" s="20"/>
      <c r="J11" s="18" t="s">
        <v>98</v>
      </c>
      <c r="K11" s="19"/>
      <c r="L11" s="20"/>
      <c r="M11" s="18" t="s">
        <v>98</v>
      </c>
      <c r="N11" s="19">
        <v>3</v>
      </c>
      <c r="O11" s="20">
        <v>399</v>
      </c>
      <c r="P11" s="20">
        <f t="shared" si="2"/>
        <v>133</v>
      </c>
    </row>
    <row r="12" spans="1:16" x14ac:dyDescent="0.2">
      <c r="A12" s="12" t="s">
        <v>34</v>
      </c>
      <c r="B12" s="19">
        <v>1</v>
      </c>
      <c r="C12" s="20">
        <v>1000</v>
      </c>
      <c r="D12" s="21">
        <f t="shared" si="0"/>
        <v>1000</v>
      </c>
      <c r="E12" s="19"/>
      <c r="F12" s="20"/>
      <c r="G12" s="22" t="s">
        <v>98</v>
      </c>
      <c r="H12" s="19"/>
      <c r="I12" s="20"/>
      <c r="J12" s="18" t="s">
        <v>98</v>
      </c>
      <c r="K12" s="19"/>
      <c r="L12" s="20"/>
      <c r="M12" s="18" t="s">
        <v>98</v>
      </c>
      <c r="N12" s="19">
        <v>1</v>
      </c>
      <c r="O12" s="20">
        <v>1000</v>
      </c>
      <c r="P12" s="20">
        <f t="shared" si="2"/>
        <v>1000</v>
      </c>
    </row>
    <row r="13" spans="1:16" x14ac:dyDescent="0.2">
      <c r="A13" s="12" t="s">
        <v>2</v>
      </c>
      <c r="B13" s="19">
        <v>10</v>
      </c>
      <c r="C13" s="20">
        <v>14568.26</v>
      </c>
      <c r="D13" s="21">
        <f t="shared" si="0"/>
        <v>1456.826</v>
      </c>
      <c r="E13" s="19">
        <v>194</v>
      </c>
      <c r="F13" s="20">
        <v>115139.24</v>
      </c>
      <c r="G13" s="21">
        <f t="shared" si="1"/>
        <v>593.50123711340211</v>
      </c>
      <c r="H13" s="19">
        <v>30</v>
      </c>
      <c r="I13" s="20">
        <v>19547.8</v>
      </c>
      <c r="J13" s="20">
        <f t="shared" si="3"/>
        <v>651.59333333333336</v>
      </c>
      <c r="K13" s="19"/>
      <c r="L13" s="20"/>
      <c r="M13" s="18" t="s">
        <v>98</v>
      </c>
      <c r="N13" s="19">
        <v>234</v>
      </c>
      <c r="O13" s="20">
        <v>149255.29999999999</v>
      </c>
      <c r="P13" s="20">
        <f t="shared" si="2"/>
        <v>637.84316239316229</v>
      </c>
    </row>
    <row r="14" spans="1:16" x14ac:dyDescent="0.2">
      <c r="A14" s="12" t="s">
        <v>3</v>
      </c>
      <c r="B14" s="19">
        <v>30</v>
      </c>
      <c r="C14" s="20">
        <v>53298.19</v>
      </c>
      <c r="D14" s="21">
        <f t="shared" si="0"/>
        <v>1776.6063333333334</v>
      </c>
      <c r="E14" s="19">
        <v>344</v>
      </c>
      <c r="F14" s="20">
        <v>226651.35</v>
      </c>
      <c r="G14" s="21">
        <f t="shared" si="1"/>
        <v>658.87020348837211</v>
      </c>
      <c r="H14" s="19">
        <v>47</v>
      </c>
      <c r="I14" s="20">
        <v>34050.120000000003</v>
      </c>
      <c r="J14" s="20">
        <f t="shared" si="3"/>
        <v>724.47063829787237</v>
      </c>
      <c r="K14" s="19"/>
      <c r="L14" s="20"/>
      <c r="M14" s="18" t="s">
        <v>98</v>
      </c>
      <c r="N14" s="19">
        <v>421</v>
      </c>
      <c r="O14" s="20">
        <v>313999.66000000003</v>
      </c>
      <c r="P14" s="20">
        <f t="shared" si="2"/>
        <v>745.84242280285048</v>
      </c>
    </row>
    <row r="15" spans="1:16" x14ac:dyDescent="0.2">
      <c r="A15" s="12" t="s">
        <v>22</v>
      </c>
      <c r="B15" s="19"/>
      <c r="C15" s="20"/>
      <c r="D15" s="22" t="s">
        <v>98</v>
      </c>
      <c r="E15" s="19">
        <v>1</v>
      </c>
      <c r="F15" s="20">
        <v>672</v>
      </c>
      <c r="G15" s="21">
        <f t="shared" si="1"/>
        <v>672</v>
      </c>
      <c r="H15" s="19"/>
      <c r="I15" s="20"/>
      <c r="J15" s="18" t="s">
        <v>98</v>
      </c>
      <c r="K15" s="19"/>
      <c r="L15" s="20"/>
      <c r="M15" s="18" t="s">
        <v>98</v>
      </c>
      <c r="N15" s="19">
        <v>1</v>
      </c>
      <c r="O15" s="20">
        <v>672</v>
      </c>
      <c r="P15" s="20">
        <f t="shared" si="2"/>
        <v>672</v>
      </c>
    </row>
    <row r="16" spans="1:16" x14ac:dyDescent="0.2">
      <c r="A16" s="12" t="s">
        <v>63</v>
      </c>
      <c r="B16" s="19">
        <v>15</v>
      </c>
      <c r="C16" s="20">
        <v>183298.65</v>
      </c>
      <c r="D16" s="21">
        <f t="shared" si="0"/>
        <v>12219.91</v>
      </c>
      <c r="E16" s="19">
        <v>78</v>
      </c>
      <c r="F16" s="20">
        <v>237587.96</v>
      </c>
      <c r="G16" s="21">
        <f t="shared" si="1"/>
        <v>3045.999487179487</v>
      </c>
      <c r="H16" s="19">
        <v>13</v>
      </c>
      <c r="I16" s="20">
        <v>6450.35</v>
      </c>
      <c r="J16" s="20">
        <f t="shared" si="3"/>
        <v>496.18076923076927</v>
      </c>
      <c r="K16" s="19"/>
      <c r="L16" s="20"/>
      <c r="M16" s="18" t="s">
        <v>98</v>
      </c>
      <c r="N16" s="19">
        <v>106</v>
      </c>
      <c r="O16" s="20">
        <v>427336.95999999996</v>
      </c>
      <c r="P16" s="20">
        <f t="shared" si="2"/>
        <v>4031.4807547169808</v>
      </c>
    </row>
    <row r="17" spans="1:16" x14ac:dyDescent="0.2">
      <c r="A17" s="12" t="s">
        <v>69</v>
      </c>
      <c r="B17" s="19"/>
      <c r="C17" s="20"/>
      <c r="D17" s="22" t="s">
        <v>98</v>
      </c>
      <c r="E17" s="19">
        <v>3</v>
      </c>
      <c r="F17" s="20">
        <v>900</v>
      </c>
      <c r="G17" s="21">
        <f t="shared" si="1"/>
        <v>300</v>
      </c>
      <c r="H17" s="19"/>
      <c r="I17" s="20"/>
      <c r="J17" s="18" t="s">
        <v>98</v>
      </c>
      <c r="K17" s="19"/>
      <c r="L17" s="20"/>
      <c r="M17" s="18" t="s">
        <v>98</v>
      </c>
      <c r="N17" s="19">
        <v>3</v>
      </c>
      <c r="O17" s="20">
        <v>900</v>
      </c>
      <c r="P17" s="20">
        <f t="shared" si="2"/>
        <v>300</v>
      </c>
    </row>
    <row r="18" spans="1:16" x14ac:dyDescent="0.2">
      <c r="A18" s="12" t="s">
        <v>23</v>
      </c>
      <c r="B18" s="19">
        <v>1</v>
      </c>
      <c r="C18" s="20">
        <v>8250</v>
      </c>
      <c r="D18" s="21">
        <f t="shared" si="0"/>
        <v>8250</v>
      </c>
      <c r="E18" s="19">
        <v>7</v>
      </c>
      <c r="F18" s="20">
        <v>1568.2</v>
      </c>
      <c r="G18" s="21">
        <f t="shared" si="1"/>
        <v>224.02857142857144</v>
      </c>
      <c r="H18" s="19"/>
      <c r="I18" s="20"/>
      <c r="J18" s="18" t="s">
        <v>98</v>
      </c>
      <c r="K18" s="19"/>
      <c r="L18" s="20"/>
      <c r="M18" s="18" t="s">
        <v>98</v>
      </c>
      <c r="N18" s="19">
        <v>8</v>
      </c>
      <c r="O18" s="20">
        <v>9818.2000000000007</v>
      </c>
      <c r="P18" s="20">
        <f t="shared" si="2"/>
        <v>1227.2750000000001</v>
      </c>
    </row>
    <row r="19" spans="1:16" x14ac:dyDescent="0.2">
      <c r="A19" s="12" t="s">
        <v>4</v>
      </c>
      <c r="B19" s="19">
        <v>62</v>
      </c>
      <c r="C19" s="20">
        <v>226941.45</v>
      </c>
      <c r="D19" s="21">
        <f t="shared" si="0"/>
        <v>3660.3459677419355</v>
      </c>
      <c r="E19" s="19">
        <v>544</v>
      </c>
      <c r="F19" s="20">
        <v>302647.73</v>
      </c>
      <c r="G19" s="21">
        <f t="shared" si="1"/>
        <v>556.33773897058825</v>
      </c>
      <c r="H19" s="19">
        <v>79</v>
      </c>
      <c r="I19" s="20">
        <v>51520</v>
      </c>
      <c r="J19" s="20">
        <f t="shared" si="3"/>
        <v>652.15189873417717</v>
      </c>
      <c r="K19" s="19">
        <v>4</v>
      </c>
      <c r="L19" s="20">
        <v>880</v>
      </c>
      <c r="M19" s="21">
        <f t="shared" ref="M19:M67" si="4">L19/K19</f>
        <v>220</v>
      </c>
      <c r="N19" s="19">
        <v>689</v>
      </c>
      <c r="O19" s="20">
        <v>581989.17999999993</v>
      </c>
      <c r="P19" s="20">
        <f t="shared" si="2"/>
        <v>844.68676342525384</v>
      </c>
    </row>
    <row r="20" spans="1:16" x14ac:dyDescent="0.2">
      <c r="A20" s="12" t="s">
        <v>64</v>
      </c>
      <c r="B20" s="19"/>
      <c r="C20" s="20"/>
      <c r="D20" s="22" t="s">
        <v>98</v>
      </c>
      <c r="E20" s="19">
        <v>101</v>
      </c>
      <c r="F20" s="20">
        <v>71921.78</v>
      </c>
      <c r="G20" s="21">
        <f t="shared" si="1"/>
        <v>712.09683168316826</v>
      </c>
      <c r="H20" s="19"/>
      <c r="I20" s="20"/>
      <c r="J20" s="18" t="s">
        <v>98</v>
      </c>
      <c r="K20" s="19">
        <v>3</v>
      </c>
      <c r="L20" s="20">
        <v>723</v>
      </c>
      <c r="M20" s="21">
        <f t="shared" si="4"/>
        <v>241</v>
      </c>
      <c r="N20" s="19">
        <v>104</v>
      </c>
      <c r="O20" s="20">
        <v>72644.78</v>
      </c>
      <c r="P20" s="20">
        <f t="shared" si="2"/>
        <v>698.50749999999994</v>
      </c>
    </row>
    <row r="21" spans="1:16" x14ac:dyDescent="0.2">
      <c r="A21" s="12" t="s">
        <v>5</v>
      </c>
      <c r="B21" s="19"/>
      <c r="C21" s="20"/>
      <c r="D21" s="22" t="s">
        <v>98</v>
      </c>
      <c r="E21" s="19">
        <v>33</v>
      </c>
      <c r="F21" s="20">
        <v>10229.9</v>
      </c>
      <c r="G21" s="21">
        <f t="shared" si="1"/>
        <v>309.9969696969697</v>
      </c>
      <c r="H21" s="19"/>
      <c r="I21" s="20"/>
      <c r="J21" s="18" t="s">
        <v>98</v>
      </c>
      <c r="K21" s="19"/>
      <c r="L21" s="20"/>
      <c r="M21" s="18" t="s">
        <v>98</v>
      </c>
      <c r="N21" s="19">
        <v>33</v>
      </c>
      <c r="O21" s="20">
        <v>10229.9</v>
      </c>
      <c r="P21" s="20">
        <f t="shared" si="2"/>
        <v>309.9969696969697</v>
      </c>
    </row>
    <row r="22" spans="1:16" x14ac:dyDescent="0.2">
      <c r="A22" s="12" t="s">
        <v>35</v>
      </c>
      <c r="B22" s="19">
        <v>30</v>
      </c>
      <c r="C22" s="20">
        <v>220708.43</v>
      </c>
      <c r="D22" s="21">
        <f t="shared" si="0"/>
        <v>7356.947666666666</v>
      </c>
      <c r="E22" s="19">
        <v>103</v>
      </c>
      <c r="F22" s="20">
        <v>140075.78</v>
      </c>
      <c r="G22" s="21">
        <f t="shared" si="1"/>
        <v>1359.9590291262136</v>
      </c>
      <c r="H22" s="19">
        <v>1</v>
      </c>
      <c r="I22" s="20">
        <v>1654</v>
      </c>
      <c r="J22" s="20">
        <f t="shared" si="3"/>
        <v>1654</v>
      </c>
      <c r="K22" s="19"/>
      <c r="L22" s="20"/>
      <c r="M22" s="18" t="s">
        <v>98</v>
      </c>
      <c r="N22" s="19">
        <v>134</v>
      </c>
      <c r="O22" s="20">
        <v>362438.20999999996</v>
      </c>
      <c r="P22" s="20">
        <f t="shared" si="2"/>
        <v>2704.7627611940297</v>
      </c>
    </row>
    <row r="23" spans="1:16" x14ac:dyDescent="0.2">
      <c r="A23" s="12" t="s">
        <v>68</v>
      </c>
      <c r="B23" s="19"/>
      <c r="C23" s="20"/>
      <c r="D23" s="22" t="s">
        <v>98</v>
      </c>
      <c r="E23" s="19">
        <v>7</v>
      </c>
      <c r="F23" s="20">
        <v>28928.03</v>
      </c>
      <c r="G23" s="21">
        <f t="shared" si="1"/>
        <v>4132.5757142857137</v>
      </c>
      <c r="H23" s="19"/>
      <c r="I23" s="20"/>
      <c r="J23" s="18" t="s">
        <v>98</v>
      </c>
      <c r="K23" s="19"/>
      <c r="L23" s="20"/>
      <c r="M23" s="18" t="s">
        <v>98</v>
      </c>
      <c r="N23" s="19">
        <v>7</v>
      </c>
      <c r="O23" s="20">
        <v>28928.03</v>
      </c>
      <c r="P23" s="20">
        <f t="shared" si="2"/>
        <v>4132.5757142857137</v>
      </c>
    </row>
    <row r="24" spans="1:16" x14ac:dyDescent="0.2">
      <c r="A24" s="12" t="s">
        <v>24</v>
      </c>
      <c r="B24" s="19">
        <v>6</v>
      </c>
      <c r="C24" s="20">
        <v>20768.71</v>
      </c>
      <c r="D24" s="21">
        <f t="shared" si="0"/>
        <v>3461.4516666666664</v>
      </c>
      <c r="E24" s="19">
        <v>197</v>
      </c>
      <c r="F24" s="20">
        <v>167229.22</v>
      </c>
      <c r="G24" s="21">
        <f t="shared" si="1"/>
        <v>848.87928934010154</v>
      </c>
      <c r="H24" s="19">
        <v>2</v>
      </c>
      <c r="I24" s="20">
        <v>1501.11</v>
      </c>
      <c r="J24" s="20">
        <f t="shared" si="3"/>
        <v>750.55499999999995</v>
      </c>
      <c r="K24" s="19"/>
      <c r="L24" s="20"/>
      <c r="M24" s="18" t="s">
        <v>98</v>
      </c>
      <c r="N24" s="19">
        <v>205</v>
      </c>
      <c r="O24" s="20">
        <v>189499.03999999998</v>
      </c>
      <c r="P24" s="20">
        <f t="shared" si="2"/>
        <v>924.38556097560968</v>
      </c>
    </row>
    <row r="25" spans="1:16" x14ac:dyDescent="0.2">
      <c r="A25" s="12" t="s">
        <v>6</v>
      </c>
      <c r="B25" s="19">
        <v>7</v>
      </c>
      <c r="C25" s="20">
        <v>14517.04</v>
      </c>
      <c r="D25" s="21">
        <f t="shared" si="0"/>
        <v>2073.8628571428571</v>
      </c>
      <c r="E25" s="19">
        <v>127</v>
      </c>
      <c r="F25" s="20">
        <v>111988.79</v>
      </c>
      <c r="G25" s="21">
        <f t="shared" si="1"/>
        <v>881.8014960629921</v>
      </c>
      <c r="H25" s="19"/>
      <c r="I25" s="20"/>
      <c r="J25" s="18" t="s">
        <v>98</v>
      </c>
      <c r="K25" s="19">
        <v>5</v>
      </c>
      <c r="L25" s="20">
        <v>1100</v>
      </c>
      <c r="M25" s="21">
        <f t="shared" si="4"/>
        <v>220</v>
      </c>
      <c r="N25" s="19">
        <v>139</v>
      </c>
      <c r="O25" s="20">
        <v>127605.82999999999</v>
      </c>
      <c r="P25" s="20">
        <f t="shared" si="2"/>
        <v>918.02755395683448</v>
      </c>
    </row>
    <row r="26" spans="1:16" x14ac:dyDescent="0.2">
      <c r="A26" s="12" t="s">
        <v>25</v>
      </c>
      <c r="B26" s="19">
        <v>49</v>
      </c>
      <c r="C26" s="20">
        <v>177675.22</v>
      </c>
      <c r="D26" s="21">
        <f t="shared" si="0"/>
        <v>3626.0248979591838</v>
      </c>
      <c r="E26" s="19">
        <v>247</v>
      </c>
      <c r="F26" s="20">
        <v>417850.37</v>
      </c>
      <c r="G26" s="21">
        <f t="shared" si="1"/>
        <v>1691.701902834008</v>
      </c>
      <c r="H26" s="19">
        <v>25</v>
      </c>
      <c r="I26" s="20">
        <v>40075</v>
      </c>
      <c r="J26" s="20">
        <f t="shared" si="3"/>
        <v>1603</v>
      </c>
      <c r="K26" s="19"/>
      <c r="L26" s="20"/>
      <c r="M26" s="18" t="s">
        <v>98</v>
      </c>
      <c r="N26" s="19">
        <v>321</v>
      </c>
      <c r="O26" s="20">
        <v>635600.59</v>
      </c>
      <c r="P26" s="20">
        <f t="shared" si="2"/>
        <v>1980.0641433021806</v>
      </c>
    </row>
    <row r="27" spans="1:16" x14ac:dyDescent="0.2">
      <c r="A27" s="12" t="s">
        <v>43</v>
      </c>
      <c r="B27" s="19">
        <v>5</v>
      </c>
      <c r="C27" s="20">
        <v>11943.08</v>
      </c>
      <c r="D27" s="21">
        <f t="shared" si="0"/>
        <v>2388.616</v>
      </c>
      <c r="E27" s="19">
        <v>31</v>
      </c>
      <c r="F27" s="20">
        <v>9591.43</v>
      </c>
      <c r="G27" s="21">
        <f t="shared" si="1"/>
        <v>309.40096774193552</v>
      </c>
      <c r="H27" s="19">
        <v>2</v>
      </c>
      <c r="I27" s="20">
        <v>1365.37</v>
      </c>
      <c r="J27" s="20">
        <f t="shared" si="3"/>
        <v>682.68499999999995</v>
      </c>
      <c r="K27" s="19"/>
      <c r="L27" s="20"/>
      <c r="M27" s="18" t="s">
        <v>98</v>
      </c>
      <c r="N27" s="19">
        <v>38</v>
      </c>
      <c r="O27" s="20">
        <v>22899.88</v>
      </c>
      <c r="P27" s="20">
        <f t="shared" si="2"/>
        <v>602.62842105263155</v>
      </c>
    </row>
    <row r="28" spans="1:16" x14ac:dyDescent="0.2">
      <c r="A28" s="12" t="s">
        <v>26</v>
      </c>
      <c r="B28" s="19">
        <v>7</v>
      </c>
      <c r="C28" s="20">
        <v>66041.490000000005</v>
      </c>
      <c r="D28" s="21">
        <f t="shared" si="0"/>
        <v>9434.4985714285722</v>
      </c>
      <c r="E28" s="19">
        <v>135</v>
      </c>
      <c r="F28" s="20">
        <v>46923.62</v>
      </c>
      <c r="G28" s="21">
        <f t="shared" si="1"/>
        <v>347.58237037037037</v>
      </c>
      <c r="H28" s="19">
        <v>1</v>
      </c>
      <c r="I28" s="20">
        <v>459.46</v>
      </c>
      <c r="J28" s="20">
        <f t="shared" si="3"/>
        <v>459.46</v>
      </c>
      <c r="K28" s="19"/>
      <c r="L28" s="20"/>
      <c r="M28" s="18" t="s">
        <v>98</v>
      </c>
      <c r="N28" s="19">
        <v>143</v>
      </c>
      <c r="O28" s="20">
        <v>113424.57000000002</v>
      </c>
      <c r="P28" s="20">
        <f t="shared" si="2"/>
        <v>793.17881118881132</v>
      </c>
    </row>
    <row r="29" spans="1:16" x14ac:dyDescent="0.2">
      <c r="A29" s="12" t="s">
        <v>7</v>
      </c>
      <c r="B29" s="19"/>
      <c r="C29" s="20"/>
      <c r="D29" s="22" t="s">
        <v>98</v>
      </c>
      <c r="E29" s="19">
        <v>32</v>
      </c>
      <c r="F29" s="20">
        <v>7428.85</v>
      </c>
      <c r="G29" s="21">
        <f t="shared" si="1"/>
        <v>232.15156250000001</v>
      </c>
      <c r="H29" s="19"/>
      <c r="I29" s="20"/>
      <c r="J29" s="18" t="s">
        <v>98</v>
      </c>
      <c r="K29" s="19"/>
      <c r="L29" s="20"/>
      <c r="M29" s="18" t="s">
        <v>98</v>
      </c>
      <c r="N29" s="19">
        <v>32</v>
      </c>
      <c r="O29" s="20">
        <v>7428.85</v>
      </c>
      <c r="P29" s="20">
        <f t="shared" si="2"/>
        <v>232.15156250000001</v>
      </c>
    </row>
    <row r="30" spans="1:16" x14ac:dyDescent="0.2">
      <c r="A30" s="12" t="s">
        <v>8</v>
      </c>
      <c r="B30" s="19">
        <v>1</v>
      </c>
      <c r="C30" s="20">
        <v>6652.18</v>
      </c>
      <c r="D30" s="21">
        <f t="shared" si="0"/>
        <v>6652.18</v>
      </c>
      <c r="E30" s="19">
        <v>32</v>
      </c>
      <c r="F30" s="20">
        <v>23679.06</v>
      </c>
      <c r="G30" s="21">
        <f t="shared" si="1"/>
        <v>739.97062500000004</v>
      </c>
      <c r="H30" s="19"/>
      <c r="I30" s="20"/>
      <c r="J30" s="18" t="s">
        <v>98</v>
      </c>
      <c r="K30" s="19"/>
      <c r="L30" s="20"/>
      <c r="M30" s="18" t="s">
        <v>98</v>
      </c>
      <c r="N30" s="19">
        <v>33</v>
      </c>
      <c r="O30" s="20">
        <v>30331.24</v>
      </c>
      <c r="P30" s="20">
        <f t="shared" si="2"/>
        <v>919.12848484848485</v>
      </c>
    </row>
    <row r="31" spans="1:16" x14ac:dyDescent="0.2">
      <c r="A31" s="12" t="s">
        <v>55</v>
      </c>
      <c r="B31" s="19"/>
      <c r="C31" s="20"/>
      <c r="D31" s="22" t="s">
        <v>98</v>
      </c>
      <c r="E31" s="19">
        <v>34</v>
      </c>
      <c r="F31" s="20">
        <v>12461.14</v>
      </c>
      <c r="G31" s="21">
        <f t="shared" si="1"/>
        <v>366.50411764705882</v>
      </c>
      <c r="H31" s="19"/>
      <c r="I31" s="20"/>
      <c r="J31" s="18" t="s">
        <v>98</v>
      </c>
      <c r="K31" s="19"/>
      <c r="L31" s="20"/>
      <c r="M31" s="18" t="s">
        <v>98</v>
      </c>
      <c r="N31" s="19">
        <v>34</v>
      </c>
      <c r="O31" s="20">
        <v>12461.14</v>
      </c>
      <c r="P31" s="20">
        <f t="shared" si="2"/>
        <v>366.50411764705882</v>
      </c>
    </row>
    <row r="32" spans="1:16" x14ac:dyDescent="0.2">
      <c r="A32" s="12" t="s">
        <v>44</v>
      </c>
      <c r="B32" s="19">
        <v>24</v>
      </c>
      <c r="C32" s="20">
        <v>65629.52</v>
      </c>
      <c r="D32" s="21">
        <f t="shared" si="0"/>
        <v>2734.5633333333335</v>
      </c>
      <c r="E32" s="19">
        <v>662</v>
      </c>
      <c r="F32" s="20">
        <v>836581.38</v>
      </c>
      <c r="G32" s="21">
        <f t="shared" si="1"/>
        <v>1263.7180966767371</v>
      </c>
      <c r="H32" s="19">
        <v>37</v>
      </c>
      <c r="I32" s="20">
        <v>46891.54</v>
      </c>
      <c r="J32" s="20">
        <f t="shared" si="3"/>
        <v>1267.338918918919</v>
      </c>
      <c r="K32" s="19"/>
      <c r="L32" s="20"/>
      <c r="M32" s="18" t="s">
        <v>98</v>
      </c>
      <c r="N32" s="19">
        <v>723</v>
      </c>
      <c r="O32" s="20">
        <v>949102.44000000006</v>
      </c>
      <c r="P32" s="20">
        <f t="shared" si="2"/>
        <v>1312.7281327800831</v>
      </c>
    </row>
    <row r="33" spans="1:16" x14ac:dyDescent="0.2">
      <c r="A33" s="12" t="s">
        <v>36</v>
      </c>
      <c r="B33" s="19">
        <v>5</v>
      </c>
      <c r="C33" s="20">
        <v>46841.49</v>
      </c>
      <c r="D33" s="21">
        <f t="shared" si="0"/>
        <v>9368.2979999999989</v>
      </c>
      <c r="E33" s="19">
        <v>223</v>
      </c>
      <c r="F33" s="20">
        <v>119608.87</v>
      </c>
      <c r="G33" s="21">
        <f t="shared" si="1"/>
        <v>536.36264573991025</v>
      </c>
      <c r="H33" s="19"/>
      <c r="I33" s="20"/>
      <c r="J33" s="18" t="s">
        <v>98</v>
      </c>
      <c r="K33" s="19"/>
      <c r="L33" s="20"/>
      <c r="M33" s="18" t="s">
        <v>98</v>
      </c>
      <c r="N33" s="19">
        <v>228</v>
      </c>
      <c r="O33" s="20">
        <v>166450.35999999999</v>
      </c>
      <c r="P33" s="20">
        <f t="shared" si="2"/>
        <v>730.04543859649118</v>
      </c>
    </row>
    <row r="34" spans="1:16" x14ac:dyDescent="0.2">
      <c r="A34" s="12" t="s">
        <v>27</v>
      </c>
      <c r="B34" s="19">
        <v>166</v>
      </c>
      <c r="C34" s="20">
        <v>854310.42</v>
      </c>
      <c r="D34" s="21">
        <f t="shared" si="0"/>
        <v>5146.4483132530122</v>
      </c>
      <c r="E34" s="19">
        <v>1426</v>
      </c>
      <c r="F34" s="20">
        <v>994782.81</v>
      </c>
      <c r="G34" s="21">
        <f t="shared" si="1"/>
        <v>697.60365357643764</v>
      </c>
      <c r="H34" s="19">
        <v>24</v>
      </c>
      <c r="I34" s="20">
        <v>13214.14</v>
      </c>
      <c r="J34" s="20">
        <f t="shared" si="3"/>
        <v>550.58916666666664</v>
      </c>
      <c r="K34" s="19">
        <v>5</v>
      </c>
      <c r="L34" s="20">
        <v>1100</v>
      </c>
      <c r="M34" s="21">
        <f t="shared" si="4"/>
        <v>220</v>
      </c>
      <c r="N34" s="23">
        <v>1621</v>
      </c>
      <c r="O34" s="20">
        <v>1863407.3699999999</v>
      </c>
      <c r="P34" s="20">
        <f t="shared" si="2"/>
        <v>1149.5418692165329</v>
      </c>
    </row>
    <row r="35" spans="1:16" x14ac:dyDescent="0.2">
      <c r="A35" s="12" t="s">
        <v>72</v>
      </c>
      <c r="B35" s="19"/>
      <c r="C35" s="20"/>
      <c r="D35" s="22" t="s">
        <v>98</v>
      </c>
      <c r="E35" s="19">
        <v>9</v>
      </c>
      <c r="F35" s="20">
        <v>1190</v>
      </c>
      <c r="G35" s="21">
        <f t="shared" si="1"/>
        <v>132.22222222222223</v>
      </c>
      <c r="H35" s="19"/>
      <c r="I35" s="20"/>
      <c r="J35" s="18" t="s">
        <v>98</v>
      </c>
      <c r="K35" s="19"/>
      <c r="L35" s="20"/>
      <c r="M35" s="18" t="s">
        <v>98</v>
      </c>
      <c r="N35" s="19">
        <v>9</v>
      </c>
      <c r="O35" s="20">
        <v>1190</v>
      </c>
      <c r="P35" s="20">
        <f t="shared" si="2"/>
        <v>132.22222222222223</v>
      </c>
    </row>
    <row r="36" spans="1:16" x14ac:dyDescent="0.2">
      <c r="A36" s="12" t="s">
        <v>65</v>
      </c>
      <c r="B36" s="19"/>
      <c r="C36" s="20"/>
      <c r="D36" s="22" t="s">
        <v>98</v>
      </c>
      <c r="E36" s="19">
        <v>1</v>
      </c>
      <c r="F36" s="20">
        <v>1850</v>
      </c>
      <c r="G36" s="21">
        <f t="shared" si="1"/>
        <v>1850</v>
      </c>
      <c r="H36" s="19"/>
      <c r="I36" s="20"/>
      <c r="J36" s="18" t="s">
        <v>98</v>
      </c>
      <c r="K36" s="19"/>
      <c r="L36" s="20"/>
      <c r="M36" s="18" t="s">
        <v>98</v>
      </c>
      <c r="N36" s="19">
        <v>1</v>
      </c>
      <c r="O36" s="20">
        <v>1850</v>
      </c>
      <c r="P36" s="20">
        <f t="shared" si="2"/>
        <v>1850</v>
      </c>
    </row>
    <row r="37" spans="1:16" x14ac:dyDescent="0.2">
      <c r="A37" s="12" t="s">
        <v>9</v>
      </c>
      <c r="B37" s="19">
        <v>309</v>
      </c>
      <c r="C37" s="20">
        <v>1401862.81</v>
      </c>
      <c r="D37" s="21">
        <f t="shared" si="0"/>
        <v>4536.77284789644</v>
      </c>
      <c r="E37" s="19">
        <v>4312</v>
      </c>
      <c r="F37" s="20">
        <v>5713421.3499999996</v>
      </c>
      <c r="G37" s="21">
        <f t="shared" si="1"/>
        <v>1325.0049512987011</v>
      </c>
      <c r="H37" s="19">
        <v>21</v>
      </c>
      <c r="I37" s="20">
        <v>33593.46</v>
      </c>
      <c r="J37" s="20">
        <f t="shared" si="3"/>
        <v>1599.6885714285713</v>
      </c>
      <c r="K37" s="19">
        <v>21</v>
      </c>
      <c r="L37" s="20">
        <v>46968.59</v>
      </c>
      <c r="M37" s="21">
        <f t="shared" si="4"/>
        <v>2236.5995238095238</v>
      </c>
      <c r="N37" s="23">
        <v>4663</v>
      </c>
      <c r="O37" s="20">
        <v>7195846.21</v>
      </c>
      <c r="P37" s="20">
        <f t="shared" si="2"/>
        <v>1543.1795432125241</v>
      </c>
    </row>
    <row r="38" spans="1:16" x14ac:dyDescent="0.2">
      <c r="A38" s="12" t="s">
        <v>66</v>
      </c>
      <c r="B38" s="19">
        <v>8</v>
      </c>
      <c r="C38" s="20">
        <v>61995.62</v>
      </c>
      <c r="D38" s="21">
        <f t="shared" si="0"/>
        <v>7749.4525000000003</v>
      </c>
      <c r="E38" s="19">
        <v>106</v>
      </c>
      <c r="F38" s="20">
        <v>47557.25</v>
      </c>
      <c r="G38" s="21">
        <f t="shared" si="1"/>
        <v>448.65330188679246</v>
      </c>
      <c r="H38" s="19"/>
      <c r="I38" s="20"/>
      <c r="J38" s="18" t="s">
        <v>98</v>
      </c>
      <c r="K38" s="19"/>
      <c r="L38" s="20"/>
      <c r="M38" s="18" t="s">
        <v>98</v>
      </c>
      <c r="N38" s="19">
        <v>114</v>
      </c>
      <c r="O38" s="20">
        <v>109552.87</v>
      </c>
      <c r="P38" s="20">
        <f t="shared" si="2"/>
        <v>960.99008771929823</v>
      </c>
    </row>
    <row r="39" spans="1:16" x14ac:dyDescent="0.2">
      <c r="A39" s="12" t="s">
        <v>56</v>
      </c>
      <c r="B39" s="19"/>
      <c r="C39" s="20"/>
      <c r="D39" s="22" t="s">
        <v>98</v>
      </c>
      <c r="E39" s="19">
        <v>166</v>
      </c>
      <c r="F39" s="20">
        <v>106193.17</v>
      </c>
      <c r="G39" s="21">
        <f t="shared" si="1"/>
        <v>639.71789156626505</v>
      </c>
      <c r="H39" s="19">
        <v>10</v>
      </c>
      <c r="I39" s="20">
        <v>25116.959999999999</v>
      </c>
      <c r="J39" s="20">
        <f t="shared" si="3"/>
        <v>2511.6959999999999</v>
      </c>
      <c r="K39" s="19"/>
      <c r="L39" s="20"/>
      <c r="M39" s="18" t="s">
        <v>98</v>
      </c>
      <c r="N39" s="19">
        <v>176</v>
      </c>
      <c r="O39" s="20">
        <v>131310.13</v>
      </c>
      <c r="P39" s="20">
        <f t="shared" si="2"/>
        <v>746.08028409090912</v>
      </c>
    </row>
    <row r="40" spans="1:16" x14ac:dyDescent="0.2">
      <c r="A40" s="12" t="s">
        <v>28</v>
      </c>
      <c r="B40" s="19">
        <v>13</v>
      </c>
      <c r="C40" s="20">
        <v>29187.5</v>
      </c>
      <c r="D40" s="21">
        <f t="shared" si="0"/>
        <v>2245.1923076923076</v>
      </c>
      <c r="E40" s="19">
        <v>211</v>
      </c>
      <c r="F40" s="20">
        <v>82935.06</v>
      </c>
      <c r="G40" s="21">
        <f t="shared" si="1"/>
        <v>393.05715639810427</v>
      </c>
      <c r="H40" s="19">
        <v>27</v>
      </c>
      <c r="I40" s="20">
        <v>12024.23</v>
      </c>
      <c r="J40" s="20">
        <f t="shared" si="3"/>
        <v>445.34185185185186</v>
      </c>
      <c r="K40" s="19"/>
      <c r="L40" s="20"/>
      <c r="M40" s="18" t="s">
        <v>98</v>
      </c>
      <c r="N40" s="19">
        <v>251</v>
      </c>
      <c r="O40" s="20">
        <v>124146.79</v>
      </c>
      <c r="P40" s="20">
        <f t="shared" si="2"/>
        <v>494.60872509960154</v>
      </c>
    </row>
    <row r="41" spans="1:16" x14ac:dyDescent="0.2">
      <c r="A41" s="12" t="s">
        <v>45</v>
      </c>
      <c r="B41" s="19">
        <v>99</v>
      </c>
      <c r="C41" s="20">
        <v>501600.2</v>
      </c>
      <c r="D41" s="21">
        <f t="shared" si="0"/>
        <v>5066.6686868686866</v>
      </c>
      <c r="E41" s="19">
        <v>742</v>
      </c>
      <c r="F41" s="20">
        <v>892382.06</v>
      </c>
      <c r="G41" s="21">
        <f t="shared" si="1"/>
        <v>1202.6712398921834</v>
      </c>
      <c r="H41" s="19">
        <v>11</v>
      </c>
      <c r="I41" s="20">
        <v>12403</v>
      </c>
      <c r="J41" s="20">
        <f t="shared" si="3"/>
        <v>1127.5454545454545</v>
      </c>
      <c r="K41" s="19">
        <v>1</v>
      </c>
      <c r="L41" s="20">
        <v>220</v>
      </c>
      <c r="M41" s="21">
        <f t="shared" si="4"/>
        <v>220</v>
      </c>
      <c r="N41" s="19">
        <v>853</v>
      </c>
      <c r="O41" s="20">
        <v>1406605.26</v>
      </c>
      <c r="P41" s="20">
        <f t="shared" si="2"/>
        <v>1649.0096834701055</v>
      </c>
    </row>
    <row r="42" spans="1:16" x14ac:dyDescent="0.2">
      <c r="A42" s="12" t="s">
        <v>46</v>
      </c>
      <c r="B42" s="19">
        <v>3</v>
      </c>
      <c r="C42" s="20">
        <v>12120.77</v>
      </c>
      <c r="D42" s="21">
        <f t="shared" si="0"/>
        <v>4040.2566666666667</v>
      </c>
      <c r="E42" s="19">
        <v>160</v>
      </c>
      <c r="F42" s="20">
        <v>177155.05</v>
      </c>
      <c r="G42" s="21">
        <f t="shared" si="1"/>
        <v>1107.2190624999998</v>
      </c>
      <c r="H42" s="19"/>
      <c r="I42" s="20"/>
      <c r="J42" s="18" t="s">
        <v>98</v>
      </c>
      <c r="K42" s="19"/>
      <c r="L42" s="20"/>
      <c r="M42" s="18" t="s">
        <v>98</v>
      </c>
      <c r="N42" s="19">
        <v>163</v>
      </c>
      <c r="O42" s="20">
        <v>189275.81999999998</v>
      </c>
      <c r="P42" s="20">
        <f t="shared" si="2"/>
        <v>1161.2013496932514</v>
      </c>
    </row>
    <row r="43" spans="1:16" x14ac:dyDescent="0.2">
      <c r="A43" s="12" t="s">
        <v>37</v>
      </c>
      <c r="B43" s="19"/>
      <c r="C43" s="20"/>
      <c r="D43" s="22" t="s">
        <v>98</v>
      </c>
      <c r="E43" s="19">
        <v>15</v>
      </c>
      <c r="F43" s="20">
        <v>7100</v>
      </c>
      <c r="G43" s="21">
        <f t="shared" si="1"/>
        <v>473.33333333333331</v>
      </c>
      <c r="H43" s="19"/>
      <c r="I43" s="20"/>
      <c r="J43" s="18" t="s">
        <v>98</v>
      </c>
      <c r="K43" s="19"/>
      <c r="L43" s="20"/>
      <c r="M43" s="18" t="s">
        <v>98</v>
      </c>
      <c r="N43" s="19">
        <v>15</v>
      </c>
      <c r="O43" s="20">
        <v>7100</v>
      </c>
      <c r="P43" s="20">
        <f t="shared" si="2"/>
        <v>473.33333333333331</v>
      </c>
    </row>
    <row r="44" spans="1:16" x14ac:dyDescent="0.2">
      <c r="A44" s="12" t="s">
        <v>10</v>
      </c>
      <c r="B44" s="19">
        <v>37</v>
      </c>
      <c r="C44" s="20">
        <v>131936.15</v>
      </c>
      <c r="D44" s="21">
        <f t="shared" si="0"/>
        <v>3565.8418918918919</v>
      </c>
      <c r="E44" s="19">
        <v>210</v>
      </c>
      <c r="F44" s="20">
        <v>187475.07</v>
      </c>
      <c r="G44" s="21">
        <f t="shared" si="1"/>
        <v>892.73842857142859</v>
      </c>
      <c r="H44" s="19"/>
      <c r="I44" s="20"/>
      <c r="J44" s="18" t="s">
        <v>98</v>
      </c>
      <c r="K44" s="19"/>
      <c r="L44" s="20"/>
      <c r="M44" s="18" t="s">
        <v>98</v>
      </c>
      <c r="N44" s="19">
        <v>247</v>
      </c>
      <c r="O44" s="20">
        <v>319411.21999999997</v>
      </c>
      <c r="P44" s="20">
        <f t="shared" si="2"/>
        <v>1293.162834008097</v>
      </c>
    </row>
    <row r="45" spans="1:16" x14ac:dyDescent="0.2">
      <c r="A45" s="12" t="s">
        <v>47</v>
      </c>
      <c r="B45" s="19">
        <v>16</v>
      </c>
      <c r="C45" s="20">
        <v>103032.42</v>
      </c>
      <c r="D45" s="21">
        <f t="shared" si="0"/>
        <v>6439.5262499999999</v>
      </c>
      <c r="E45" s="19">
        <v>224</v>
      </c>
      <c r="F45" s="20">
        <v>192555.17</v>
      </c>
      <c r="G45" s="21">
        <f t="shared" si="1"/>
        <v>859.62129464285715</v>
      </c>
      <c r="H45" s="19">
        <v>18</v>
      </c>
      <c r="I45" s="20">
        <v>36778.46</v>
      </c>
      <c r="J45" s="20">
        <f t="shared" si="3"/>
        <v>2043.2477777777776</v>
      </c>
      <c r="K45" s="19"/>
      <c r="L45" s="20"/>
      <c r="M45" s="18" t="s">
        <v>98</v>
      </c>
      <c r="N45" s="19">
        <v>258</v>
      </c>
      <c r="O45" s="20">
        <v>332366.05000000005</v>
      </c>
      <c r="P45" s="20">
        <f t="shared" si="2"/>
        <v>1288.2405038759691</v>
      </c>
    </row>
    <row r="46" spans="1:16" x14ac:dyDescent="0.2">
      <c r="A46" s="12" t="s">
        <v>29</v>
      </c>
      <c r="B46" s="19">
        <v>4</v>
      </c>
      <c r="C46" s="20">
        <v>5307.21</v>
      </c>
      <c r="D46" s="21">
        <f t="shared" si="0"/>
        <v>1326.8025</v>
      </c>
      <c r="E46" s="19">
        <v>26</v>
      </c>
      <c r="F46" s="20">
        <v>22005</v>
      </c>
      <c r="G46" s="21">
        <f t="shared" si="1"/>
        <v>846.34615384615381</v>
      </c>
      <c r="H46" s="19"/>
      <c r="I46" s="20"/>
      <c r="J46" s="18" t="s">
        <v>98</v>
      </c>
      <c r="K46" s="19"/>
      <c r="L46" s="20"/>
      <c r="M46" s="18" t="s">
        <v>98</v>
      </c>
      <c r="N46" s="19">
        <v>30</v>
      </c>
      <c r="O46" s="20">
        <v>27312.21</v>
      </c>
      <c r="P46" s="20">
        <f t="shared" si="2"/>
        <v>910.40699999999993</v>
      </c>
    </row>
    <row r="47" spans="1:16" x14ac:dyDescent="0.2">
      <c r="A47" s="12" t="s">
        <v>70</v>
      </c>
      <c r="B47" s="19"/>
      <c r="C47" s="20"/>
      <c r="D47" s="22" t="s">
        <v>98</v>
      </c>
      <c r="E47" s="19">
        <v>18</v>
      </c>
      <c r="F47" s="20">
        <v>5949.53</v>
      </c>
      <c r="G47" s="21">
        <f t="shared" si="1"/>
        <v>330.52944444444444</v>
      </c>
      <c r="H47" s="19"/>
      <c r="I47" s="20"/>
      <c r="J47" s="18" t="s">
        <v>98</v>
      </c>
      <c r="K47" s="19"/>
      <c r="L47" s="20"/>
      <c r="M47" s="18" t="s">
        <v>98</v>
      </c>
      <c r="N47" s="19">
        <v>18</v>
      </c>
      <c r="O47" s="20">
        <v>5949.53</v>
      </c>
      <c r="P47" s="20">
        <f t="shared" si="2"/>
        <v>330.52944444444444</v>
      </c>
    </row>
    <row r="48" spans="1:16" x14ac:dyDescent="0.2">
      <c r="A48" s="12" t="s">
        <v>38</v>
      </c>
      <c r="B48" s="19">
        <v>10</v>
      </c>
      <c r="C48" s="20">
        <v>72645.320000000007</v>
      </c>
      <c r="D48" s="21">
        <f t="shared" si="0"/>
        <v>7264.5320000000011</v>
      </c>
      <c r="E48" s="19">
        <v>235</v>
      </c>
      <c r="F48" s="20">
        <v>183027.36</v>
      </c>
      <c r="G48" s="21">
        <f t="shared" si="1"/>
        <v>778.83982978723395</v>
      </c>
      <c r="H48" s="19">
        <v>5</v>
      </c>
      <c r="I48" s="20">
        <v>2253.0500000000002</v>
      </c>
      <c r="J48" s="20">
        <f t="shared" si="3"/>
        <v>450.61</v>
      </c>
      <c r="K48" s="19"/>
      <c r="L48" s="20"/>
      <c r="M48" s="18" t="s">
        <v>98</v>
      </c>
      <c r="N48" s="19">
        <v>250</v>
      </c>
      <c r="O48" s="20">
        <v>257925.72999999998</v>
      </c>
      <c r="P48" s="20">
        <f t="shared" si="2"/>
        <v>1031.7029199999999</v>
      </c>
    </row>
    <row r="49" spans="1:16" x14ac:dyDescent="0.2">
      <c r="A49" s="12" t="s">
        <v>71</v>
      </c>
      <c r="B49" s="19"/>
      <c r="C49" s="20"/>
      <c r="D49" s="22" t="s">
        <v>98</v>
      </c>
      <c r="E49" s="19">
        <v>112</v>
      </c>
      <c r="F49" s="20">
        <v>63273.62</v>
      </c>
      <c r="G49" s="21">
        <f t="shared" si="1"/>
        <v>564.94303571428577</v>
      </c>
      <c r="H49" s="19"/>
      <c r="I49" s="20"/>
      <c r="J49" s="18" t="s">
        <v>98</v>
      </c>
      <c r="K49" s="19"/>
      <c r="L49" s="20"/>
      <c r="M49" s="18" t="s">
        <v>98</v>
      </c>
      <c r="N49" s="19">
        <v>112</v>
      </c>
      <c r="O49" s="20">
        <v>63273.62</v>
      </c>
      <c r="P49" s="20">
        <f t="shared" si="2"/>
        <v>564.94303571428577</v>
      </c>
    </row>
    <row r="50" spans="1:16" x14ac:dyDescent="0.2">
      <c r="A50" s="12" t="s">
        <v>11</v>
      </c>
      <c r="B50" s="19">
        <v>3</v>
      </c>
      <c r="C50" s="20">
        <v>10000</v>
      </c>
      <c r="D50" s="21">
        <f t="shared" si="0"/>
        <v>3333.3333333333335</v>
      </c>
      <c r="E50" s="19">
        <v>9</v>
      </c>
      <c r="F50" s="20">
        <v>4666.7700000000004</v>
      </c>
      <c r="G50" s="21">
        <f t="shared" si="1"/>
        <v>518.53000000000009</v>
      </c>
      <c r="H50" s="19"/>
      <c r="I50" s="20"/>
      <c r="J50" s="18" t="s">
        <v>98</v>
      </c>
      <c r="K50" s="19"/>
      <c r="L50" s="20"/>
      <c r="M50" s="18" t="s">
        <v>98</v>
      </c>
      <c r="N50" s="19">
        <v>12</v>
      </c>
      <c r="O50" s="20">
        <v>14666.77</v>
      </c>
      <c r="P50" s="20">
        <f t="shared" si="2"/>
        <v>1222.2308333333333</v>
      </c>
    </row>
    <row r="51" spans="1:16" x14ac:dyDescent="0.2">
      <c r="A51" s="12" t="s">
        <v>67</v>
      </c>
      <c r="B51" s="19"/>
      <c r="C51" s="20"/>
      <c r="D51" s="22" t="s">
        <v>98</v>
      </c>
      <c r="E51" s="19">
        <v>5</v>
      </c>
      <c r="F51" s="20">
        <v>1278</v>
      </c>
      <c r="G51" s="21">
        <f t="shared" si="1"/>
        <v>255.6</v>
      </c>
      <c r="H51" s="19"/>
      <c r="I51" s="20"/>
      <c r="J51" s="18" t="s">
        <v>98</v>
      </c>
      <c r="K51" s="19"/>
      <c r="L51" s="20"/>
      <c r="M51" s="18" t="s">
        <v>98</v>
      </c>
      <c r="N51" s="19">
        <v>5</v>
      </c>
      <c r="O51" s="20">
        <v>1278</v>
      </c>
      <c r="P51" s="20">
        <f t="shared" si="2"/>
        <v>255.6</v>
      </c>
    </row>
    <row r="52" spans="1:16" x14ac:dyDescent="0.2">
      <c r="A52" s="12" t="s">
        <v>48</v>
      </c>
      <c r="B52" s="19">
        <v>62</v>
      </c>
      <c r="C52" s="20">
        <v>254961.28</v>
      </c>
      <c r="D52" s="21">
        <f t="shared" si="0"/>
        <v>4112.2787096774191</v>
      </c>
      <c r="E52" s="19">
        <v>529</v>
      </c>
      <c r="F52" s="20">
        <v>641792.48</v>
      </c>
      <c r="G52" s="21">
        <f t="shared" si="1"/>
        <v>1213.2182986767486</v>
      </c>
      <c r="H52" s="19">
        <v>6</v>
      </c>
      <c r="I52" s="20">
        <v>5870.57</v>
      </c>
      <c r="J52" s="20">
        <f t="shared" si="3"/>
        <v>978.42833333333328</v>
      </c>
      <c r="K52" s="19">
        <v>10</v>
      </c>
      <c r="L52" s="20">
        <v>3289.22</v>
      </c>
      <c r="M52" s="21">
        <f t="shared" si="4"/>
        <v>328.92199999999997</v>
      </c>
      <c r="N52" s="19">
        <v>607</v>
      </c>
      <c r="O52" s="20">
        <v>905913.54999999993</v>
      </c>
      <c r="P52" s="20">
        <f t="shared" si="2"/>
        <v>1492.4440691927512</v>
      </c>
    </row>
    <row r="53" spans="1:16" x14ac:dyDescent="0.2">
      <c r="A53" s="12" t="s">
        <v>12</v>
      </c>
      <c r="B53" s="19">
        <v>33</v>
      </c>
      <c r="C53" s="20">
        <v>102589.2</v>
      </c>
      <c r="D53" s="21">
        <f t="shared" si="0"/>
        <v>3108.7636363636361</v>
      </c>
      <c r="E53" s="19">
        <v>99</v>
      </c>
      <c r="F53" s="20">
        <v>102720.63</v>
      </c>
      <c r="G53" s="21">
        <f t="shared" si="1"/>
        <v>1037.5821212121214</v>
      </c>
      <c r="H53" s="19">
        <v>11</v>
      </c>
      <c r="I53" s="20">
        <v>45290.39</v>
      </c>
      <c r="J53" s="20">
        <f t="shared" si="3"/>
        <v>4117.3081818181818</v>
      </c>
      <c r="K53" s="19"/>
      <c r="L53" s="20"/>
      <c r="M53" s="18" t="s">
        <v>98</v>
      </c>
      <c r="N53" s="19">
        <v>143</v>
      </c>
      <c r="O53" s="20">
        <v>250600.22000000003</v>
      </c>
      <c r="P53" s="20">
        <f t="shared" si="2"/>
        <v>1752.4490909090912</v>
      </c>
    </row>
    <row r="54" spans="1:16" x14ac:dyDescent="0.2">
      <c r="A54" s="12" t="s">
        <v>57</v>
      </c>
      <c r="B54" s="19">
        <v>4</v>
      </c>
      <c r="C54" s="20">
        <v>23639</v>
      </c>
      <c r="D54" s="21">
        <f>C54/B54</f>
        <v>5909.75</v>
      </c>
      <c r="E54" s="19">
        <v>3</v>
      </c>
      <c r="F54" s="20">
        <v>3000</v>
      </c>
      <c r="G54" s="21">
        <f t="shared" si="1"/>
        <v>1000</v>
      </c>
      <c r="H54" s="19"/>
      <c r="I54" s="20"/>
      <c r="J54" s="22" t="s">
        <v>98</v>
      </c>
      <c r="K54" s="19"/>
      <c r="L54" s="20"/>
      <c r="M54" s="18" t="s">
        <v>98</v>
      </c>
      <c r="N54" s="19">
        <v>7</v>
      </c>
      <c r="O54" s="20">
        <v>26639</v>
      </c>
      <c r="P54" s="20">
        <f t="shared" si="2"/>
        <v>3805.5714285714284</v>
      </c>
    </row>
    <row r="55" spans="1:16" x14ac:dyDescent="0.2">
      <c r="A55" s="12" t="s">
        <v>73</v>
      </c>
      <c r="B55" s="19"/>
      <c r="C55" s="20"/>
      <c r="D55" s="22" t="s">
        <v>98</v>
      </c>
      <c r="E55" s="19">
        <v>63</v>
      </c>
      <c r="F55" s="20">
        <v>67818.759999999995</v>
      </c>
      <c r="G55" s="21">
        <f t="shared" si="1"/>
        <v>1076.488253968254</v>
      </c>
      <c r="H55" s="19"/>
      <c r="I55" s="20"/>
      <c r="J55" s="22" t="s">
        <v>98</v>
      </c>
      <c r="K55" s="19"/>
      <c r="L55" s="20"/>
      <c r="M55" s="18" t="s">
        <v>98</v>
      </c>
      <c r="N55" s="19">
        <v>63</v>
      </c>
      <c r="O55" s="20">
        <v>67818.759999999995</v>
      </c>
      <c r="P55" s="20">
        <f t="shared" si="2"/>
        <v>1076.488253968254</v>
      </c>
    </row>
    <row r="56" spans="1:16" x14ac:dyDescent="0.2">
      <c r="A56" s="12" t="s">
        <v>49</v>
      </c>
      <c r="B56" s="19">
        <v>2</v>
      </c>
      <c r="C56" s="20">
        <v>3949.08</v>
      </c>
      <c r="D56" s="21">
        <f t="shared" si="0"/>
        <v>1974.54</v>
      </c>
      <c r="E56" s="19">
        <v>123</v>
      </c>
      <c r="F56" s="20">
        <v>85587.74</v>
      </c>
      <c r="G56" s="21">
        <f t="shared" si="1"/>
        <v>695.83528455284556</v>
      </c>
      <c r="H56" s="19"/>
      <c r="I56" s="20"/>
      <c r="J56" s="22" t="s">
        <v>98</v>
      </c>
      <c r="K56" s="19"/>
      <c r="L56" s="20"/>
      <c r="M56" s="18" t="s">
        <v>98</v>
      </c>
      <c r="N56" s="19">
        <v>125</v>
      </c>
      <c r="O56" s="20">
        <v>89536.82</v>
      </c>
      <c r="P56" s="20">
        <f t="shared" si="2"/>
        <v>716.29456000000005</v>
      </c>
    </row>
    <row r="57" spans="1:16" x14ac:dyDescent="0.2">
      <c r="A57" s="12" t="s">
        <v>39</v>
      </c>
      <c r="B57" s="19">
        <v>67</v>
      </c>
      <c r="C57" s="20">
        <v>154158.21</v>
      </c>
      <c r="D57" s="21">
        <f t="shared" si="0"/>
        <v>2300.868805970149</v>
      </c>
      <c r="E57" s="19">
        <v>2422</v>
      </c>
      <c r="F57" s="20">
        <v>1429513.24</v>
      </c>
      <c r="G57" s="21">
        <f t="shared" si="1"/>
        <v>590.2201651527663</v>
      </c>
      <c r="H57" s="19">
        <v>9</v>
      </c>
      <c r="I57" s="20">
        <v>3794.19</v>
      </c>
      <c r="J57" s="20">
        <f t="shared" si="3"/>
        <v>421.57666666666665</v>
      </c>
      <c r="K57" s="19"/>
      <c r="L57" s="20"/>
      <c r="M57" s="18" t="s">
        <v>98</v>
      </c>
      <c r="N57" s="23">
        <v>2498</v>
      </c>
      <c r="O57" s="20">
        <v>1587465.64</v>
      </c>
      <c r="P57" s="20">
        <f t="shared" si="2"/>
        <v>635.49465172137707</v>
      </c>
    </row>
    <row r="58" spans="1:16" x14ac:dyDescent="0.2">
      <c r="A58" s="12" t="s">
        <v>33</v>
      </c>
      <c r="B58" s="19"/>
      <c r="C58" s="20"/>
      <c r="D58" s="22" t="s">
        <v>98</v>
      </c>
      <c r="E58" s="19">
        <v>27</v>
      </c>
      <c r="F58" s="20">
        <v>14268.41</v>
      </c>
      <c r="G58" s="21">
        <f t="shared" si="1"/>
        <v>528.4596296296296</v>
      </c>
      <c r="H58" s="19">
        <v>1</v>
      </c>
      <c r="I58" s="20">
        <v>103</v>
      </c>
      <c r="J58" s="20">
        <f t="shared" si="3"/>
        <v>103</v>
      </c>
      <c r="K58" s="19"/>
      <c r="L58" s="20"/>
      <c r="M58" s="18" t="s">
        <v>98</v>
      </c>
      <c r="N58" s="19">
        <v>28</v>
      </c>
      <c r="O58" s="20">
        <v>14371.41</v>
      </c>
      <c r="P58" s="20">
        <f t="shared" si="2"/>
        <v>513.2646428571428</v>
      </c>
    </row>
    <row r="59" spans="1:16" x14ac:dyDescent="0.2">
      <c r="A59" s="12" t="s">
        <v>58</v>
      </c>
      <c r="B59" s="19"/>
      <c r="C59" s="20"/>
      <c r="D59" s="22" t="s">
        <v>98</v>
      </c>
      <c r="E59" s="19">
        <v>78</v>
      </c>
      <c r="F59" s="20">
        <v>29576.43</v>
      </c>
      <c r="G59" s="21">
        <f t="shared" si="1"/>
        <v>379.185</v>
      </c>
      <c r="H59" s="19"/>
      <c r="I59" s="20"/>
      <c r="J59" s="22" t="s">
        <v>98</v>
      </c>
      <c r="K59" s="19"/>
      <c r="L59" s="20"/>
      <c r="M59" s="18" t="s">
        <v>98</v>
      </c>
      <c r="N59" s="19">
        <v>78</v>
      </c>
      <c r="O59" s="20">
        <v>29576.43</v>
      </c>
      <c r="P59" s="20">
        <f t="shared" si="2"/>
        <v>379.185</v>
      </c>
    </row>
    <row r="60" spans="1:16" x14ac:dyDescent="0.2">
      <c r="A60" s="12" t="s">
        <v>59</v>
      </c>
      <c r="B60" s="19">
        <v>14</v>
      </c>
      <c r="C60" s="20">
        <v>72324.73</v>
      </c>
      <c r="D60" s="21">
        <f t="shared" si="0"/>
        <v>5166.0521428571428</v>
      </c>
      <c r="E60" s="19">
        <v>423</v>
      </c>
      <c r="F60" s="20">
        <v>364114.37</v>
      </c>
      <c r="G60" s="21">
        <f t="shared" si="1"/>
        <v>860.79047281323881</v>
      </c>
      <c r="H60" s="19">
        <v>37</v>
      </c>
      <c r="I60" s="20">
        <v>66457.11</v>
      </c>
      <c r="J60" s="20">
        <f t="shared" si="3"/>
        <v>1796.1381081081081</v>
      </c>
      <c r="K60" s="19"/>
      <c r="L60" s="20"/>
      <c r="M60" s="18" t="s">
        <v>98</v>
      </c>
      <c r="N60" s="19">
        <v>474</v>
      </c>
      <c r="O60" s="20">
        <v>502896.20999999996</v>
      </c>
      <c r="P60" s="20">
        <f t="shared" si="2"/>
        <v>1060.9624683544303</v>
      </c>
    </row>
    <row r="61" spans="1:16" x14ac:dyDescent="0.2">
      <c r="A61" s="12" t="s">
        <v>13</v>
      </c>
      <c r="B61" s="19"/>
      <c r="C61" s="20"/>
      <c r="D61" s="22" t="s">
        <v>98</v>
      </c>
      <c r="E61" s="19">
        <v>3</v>
      </c>
      <c r="F61" s="20">
        <v>1300</v>
      </c>
      <c r="G61" s="21">
        <f t="shared" si="1"/>
        <v>433.33333333333331</v>
      </c>
      <c r="H61" s="19"/>
      <c r="I61" s="20"/>
      <c r="J61" s="22" t="s">
        <v>98</v>
      </c>
      <c r="K61" s="19"/>
      <c r="L61" s="20"/>
      <c r="M61" s="18" t="s">
        <v>98</v>
      </c>
      <c r="N61" s="19">
        <v>3</v>
      </c>
      <c r="O61" s="20">
        <v>1300</v>
      </c>
      <c r="P61" s="20">
        <f t="shared" si="2"/>
        <v>433.33333333333331</v>
      </c>
    </row>
    <row r="62" spans="1:16" x14ac:dyDescent="0.2">
      <c r="A62" s="12" t="s">
        <v>60</v>
      </c>
      <c r="B62" s="19"/>
      <c r="C62" s="20"/>
      <c r="D62" s="22" t="s">
        <v>98</v>
      </c>
      <c r="E62" s="19">
        <v>60</v>
      </c>
      <c r="F62" s="20">
        <v>33482.89</v>
      </c>
      <c r="G62" s="21">
        <f t="shared" si="1"/>
        <v>558.0481666666667</v>
      </c>
      <c r="H62" s="19"/>
      <c r="I62" s="20"/>
      <c r="J62" s="22" t="s">
        <v>98</v>
      </c>
      <c r="K62" s="19"/>
      <c r="L62" s="20"/>
      <c r="M62" s="18" t="s">
        <v>98</v>
      </c>
      <c r="N62" s="19">
        <v>60</v>
      </c>
      <c r="O62" s="20">
        <v>33482.89</v>
      </c>
      <c r="P62" s="20">
        <f t="shared" si="2"/>
        <v>558.0481666666667</v>
      </c>
    </row>
    <row r="63" spans="1:16" x14ac:dyDescent="0.2">
      <c r="A63" s="12" t="s">
        <v>74</v>
      </c>
      <c r="B63" s="19">
        <v>9</v>
      </c>
      <c r="C63" s="20">
        <v>12070</v>
      </c>
      <c r="D63" s="21">
        <f t="shared" si="0"/>
        <v>1341.1111111111111</v>
      </c>
      <c r="E63" s="19">
        <v>56</v>
      </c>
      <c r="F63" s="20">
        <v>49249.919999999998</v>
      </c>
      <c r="G63" s="21">
        <f t="shared" si="1"/>
        <v>879.46285714285716</v>
      </c>
      <c r="H63" s="19"/>
      <c r="I63" s="20"/>
      <c r="J63" s="22" t="s">
        <v>98</v>
      </c>
      <c r="K63" s="19"/>
      <c r="L63" s="20"/>
      <c r="M63" s="18" t="s">
        <v>98</v>
      </c>
      <c r="N63" s="19">
        <v>65</v>
      </c>
      <c r="O63" s="20">
        <v>61319.92</v>
      </c>
      <c r="P63" s="20">
        <f t="shared" si="2"/>
        <v>943.38338461538456</v>
      </c>
    </row>
    <row r="64" spans="1:16" x14ac:dyDescent="0.2">
      <c r="A64" s="12" t="s">
        <v>50</v>
      </c>
      <c r="B64" s="19">
        <v>2</v>
      </c>
      <c r="C64" s="20">
        <v>783.32</v>
      </c>
      <c r="D64" s="21">
        <f t="shared" si="0"/>
        <v>391.66</v>
      </c>
      <c r="E64" s="19">
        <v>39</v>
      </c>
      <c r="F64" s="20">
        <v>23321.200000000001</v>
      </c>
      <c r="G64" s="21">
        <f t="shared" si="1"/>
        <v>597.97948717948725</v>
      </c>
      <c r="H64" s="19">
        <v>1</v>
      </c>
      <c r="I64" s="20">
        <v>1000</v>
      </c>
      <c r="J64" s="20">
        <f t="shared" si="3"/>
        <v>1000</v>
      </c>
      <c r="K64" s="19"/>
      <c r="L64" s="20"/>
      <c r="M64" s="18" t="s">
        <v>98</v>
      </c>
      <c r="N64" s="19">
        <v>42</v>
      </c>
      <c r="O64" s="20">
        <v>25104.52</v>
      </c>
      <c r="P64" s="20">
        <f t="shared" si="2"/>
        <v>597.72666666666669</v>
      </c>
    </row>
    <row r="65" spans="1:16" x14ac:dyDescent="0.2">
      <c r="A65" s="12" t="s">
        <v>30</v>
      </c>
      <c r="B65" s="19">
        <v>16</v>
      </c>
      <c r="C65" s="20">
        <v>40362.89</v>
      </c>
      <c r="D65" s="21">
        <f t="shared" si="0"/>
        <v>2522.680625</v>
      </c>
      <c r="E65" s="19">
        <v>35</v>
      </c>
      <c r="F65" s="20">
        <v>59852.42</v>
      </c>
      <c r="G65" s="21">
        <f t="shared" si="1"/>
        <v>1710.0691428571429</v>
      </c>
      <c r="H65" s="19"/>
      <c r="I65" s="20"/>
      <c r="J65" s="22" t="s">
        <v>98</v>
      </c>
      <c r="K65" s="19"/>
      <c r="L65" s="20"/>
      <c r="M65" s="18" t="s">
        <v>98</v>
      </c>
      <c r="N65" s="19">
        <v>51</v>
      </c>
      <c r="O65" s="20">
        <v>100215.31</v>
      </c>
      <c r="P65" s="20">
        <f t="shared" si="2"/>
        <v>1965.0060784313725</v>
      </c>
    </row>
    <row r="66" spans="1:16" x14ac:dyDescent="0.2">
      <c r="A66" s="12" t="s">
        <v>14</v>
      </c>
      <c r="B66" s="19"/>
      <c r="C66" s="20"/>
      <c r="D66" s="22" t="s">
        <v>98</v>
      </c>
      <c r="E66" s="19">
        <v>1</v>
      </c>
      <c r="F66" s="20">
        <v>9550</v>
      </c>
      <c r="G66" s="21">
        <f t="shared" si="1"/>
        <v>9550</v>
      </c>
      <c r="H66" s="19"/>
      <c r="I66" s="20"/>
      <c r="J66" s="22" t="s">
        <v>98</v>
      </c>
      <c r="K66" s="19"/>
      <c r="L66" s="20"/>
      <c r="M66" s="18" t="s">
        <v>98</v>
      </c>
      <c r="N66" s="19">
        <v>1</v>
      </c>
      <c r="O66" s="20">
        <v>9550</v>
      </c>
      <c r="P66" s="20">
        <f t="shared" si="2"/>
        <v>9550</v>
      </c>
    </row>
    <row r="67" spans="1:16" x14ac:dyDescent="0.2">
      <c r="A67" s="12" t="s">
        <v>15</v>
      </c>
      <c r="B67" s="19"/>
      <c r="C67" s="20"/>
      <c r="D67" s="22" t="s">
        <v>98</v>
      </c>
      <c r="E67" s="19">
        <v>55</v>
      </c>
      <c r="F67" s="20">
        <v>26174.799999999999</v>
      </c>
      <c r="G67" s="21">
        <f t="shared" si="1"/>
        <v>475.90545454545452</v>
      </c>
      <c r="H67" s="19"/>
      <c r="I67" s="20"/>
      <c r="J67" s="22" t="s">
        <v>98</v>
      </c>
      <c r="K67" s="19">
        <v>1</v>
      </c>
      <c r="L67" s="20">
        <v>220</v>
      </c>
      <c r="M67" s="21">
        <f t="shared" si="4"/>
        <v>220</v>
      </c>
      <c r="N67" s="19">
        <v>56</v>
      </c>
      <c r="O67" s="20">
        <v>26394.799999999999</v>
      </c>
      <c r="P67" s="20">
        <f t="shared" si="2"/>
        <v>471.33571428571429</v>
      </c>
    </row>
    <row r="68" spans="1:16" x14ac:dyDescent="0.2">
      <c r="A68" s="12" t="s">
        <v>61</v>
      </c>
      <c r="B68" s="19"/>
      <c r="C68" s="20"/>
      <c r="D68" s="22" t="s">
        <v>98</v>
      </c>
      <c r="E68" s="19">
        <v>1</v>
      </c>
      <c r="F68" s="20">
        <v>140</v>
      </c>
      <c r="G68" s="21">
        <f t="shared" si="1"/>
        <v>140</v>
      </c>
      <c r="H68" s="19"/>
      <c r="I68" s="20"/>
      <c r="J68" s="22" t="s">
        <v>98</v>
      </c>
      <c r="K68" s="19"/>
      <c r="L68" s="20"/>
      <c r="M68" s="18" t="s">
        <v>98</v>
      </c>
      <c r="N68" s="19">
        <v>1</v>
      </c>
      <c r="O68" s="20">
        <v>140</v>
      </c>
      <c r="P68" s="20">
        <f t="shared" si="2"/>
        <v>140</v>
      </c>
    </row>
    <row r="69" spans="1:16" x14ac:dyDescent="0.2">
      <c r="A69" s="12" t="s">
        <v>16</v>
      </c>
      <c r="B69" s="19">
        <v>3</v>
      </c>
      <c r="C69" s="20">
        <v>4750</v>
      </c>
      <c r="D69" s="21">
        <f t="shared" si="0"/>
        <v>1583.3333333333333</v>
      </c>
      <c r="E69" s="19">
        <v>135</v>
      </c>
      <c r="F69" s="20">
        <v>111323.1</v>
      </c>
      <c r="G69" s="21">
        <f t="shared" si="1"/>
        <v>824.6155555555556</v>
      </c>
      <c r="H69" s="19">
        <v>4</v>
      </c>
      <c r="I69" s="20">
        <v>4050</v>
      </c>
      <c r="J69" s="20">
        <f t="shared" si="3"/>
        <v>1012.5</v>
      </c>
      <c r="K69" s="19"/>
      <c r="L69" s="20"/>
      <c r="M69" s="18" t="s">
        <v>98</v>
      </c>
      <c r="N69" s="19">
        <v>142</v>
      </c>
      <c r="O69" s="20">
        <v>120123.1</v>
      </c>
      <c r="P69" s="20">
        <f t="shared" si="2"/>
        <v>845.93732394366202</v>
      </c>
    </row>
    <row r="70" spans="1:16" x14ac:dyDescent="0.2">
      <c r="A70" s="12" t="s">
        <v>62</v>
      </c>
      <c r="B70" s="19">
        <v>4</v>
      </c>
      <c r="C70" s="20">
        <v>13837.39</v>
      </c>
      <c r="D70" s="21">
        <f t="shared" si="0"/>
        <v>3459.3474999999999</v>
      </c>
      <c r="E70" s="19">
        <v>86</v>
      </c>
      <c r="F70" s="20">
        <v>53010.19</v>
      </c>
      <c r="G70" s="21">
        <f t="shared" si="1"/>
        <v>616.39755813953491</v>
      </c>
      <c r="H70" s="19"/>
      <c r="I70" s="20"/>
      <c r="J70" s="22" t="s">
        <v>98</v>
      </c>
      <c r="K70" s="19"/>
      <c r="L70" s="20"/>
      <c r="M70" s="18" t="s">
        <v>98</v>
      </c>
      <c r="N70" s="19">
        <v>90</v>
      </c>
      <c r="O70" s="20">
        <v>66847.58</v>
      </c>
      <c r="P70" s="20">
        <f t="shared" si="2"/>
        <v>742.75088888888888</v>
      </c>
    </row>
    <row r="71" spans="1:16" x14ac:dyDescent="0.2">
      <c r="A71" s="12" t="s">
        <v>51</v>
      </c>
      <c r="B71" s="19"/>
      <c r="C71" s="20"/>
      <c r="D71" s="22" t="s">
        <v>98</v>
      </c>
      <c r="E71" s="19">
        <v>6</v>
      </c>
      <c r="F71" s="20">
        <v>3469.9</v>
      </c>
      <c r="G71" s="21">
        <f t="shared" ref="G71:G80" si="5">F71/E71</f>
        <v>578.31666666666672</v>
      </c>
      <c r="H71" s="19"/>
      <c r="I71" s="20"/>
      <c r="J71" s="22" t="s">
        <v>98</v>
      </c>
      <c r="K71" s="19"/>
      <c r="L71" s="20"/>
      <c r="M71" s="18" t="s">
        <v>98</v>
      </c>
      <c r="N71" s="19">
        <v>6</v>
      </c>
      <c r="O71" s="20">
        <v>3469.9</v>
      </c>
      <c r="P71" s="20">
        <f t="shared" ref="P71:P72" si="6">O71/N71</f>
        <v>578.31666666666672</v>
      </c>
    </row>
    <row r="72" spans="1:16" x14ac:dyDescent="0.2">
      <c r="A72" s="12" t="s">
        <v>17</v>
      </c>
      <c r="B72" s="19">
        <v>6</v>
      </c>
      <c r="C72" s="20">
        <v>32035.919999999998</v>
      </c>
      <c r="D72" s="21">
        <f t="shared" ref="D72:D80" si="7">C72/B72</f>
        <v>5339.32</v>
      </c>
      <c r="E72" s="19">
        <v>149</v>
      </c>
      <c r="F72" s="20">
        <v>176458.7</v>
      </c>
      <c r="G72" s="21">
        <f t="shared" si="5"/>
        <v>1184.286577181208</v>
      </c>
      <c r="H72" s="19"/>
      <c r="I72" s="20"/>
      <c r="J72" s="22" t="s">
        <v>98</v>
      </c>
      <c r="K72" s="19"/>
      <c r="L72" s="20"/>
      <c r="M72" s="18" t="s">
        <v>98</v>
      </c>
      <c r="N72" s="19">
        <v>155</v>
      </c>
      <c r="O72" s="20">
        <v>208494.62</v>
      </c>
      <c r="P72" s="20">
        <f t="shared" si="6"/>
        <v>1345.1265806451613</v>
      </c>
    </row>
    <row r="73" spans="1:16" x14ac:dyDescent="0.2">
      <c r="A73" s="12" t="s">
        <v>18</v>
      </c>
      <c r="B73" s="19">
        <v>3</v>
      </c>
      <c r="C73" s="20">
        <v>9830.4</v>
      </c>
      <c r="D73" s="21">
        <f t="shared" si="7"/>
        <v>3276.7999999999997</v>
      </c>
      <c r="E73" s="19">
        <v>133</v>
      </c>
      <c r="F73" s="20">
        <v>334800.98</v>
      </c>
      <c r="G73" s="21">
        <f t="shared" si="5"/>
        <v>2517.3006015037595</v>
      </c>
      <c r="H73" s="19"/>
      <c r="I73" s="20"/>
      <c r="J73" s="22" t="s">
        <v>98</v>
      </c>
      <c r="K73" s="19">
        <v>2</v>
      </c>
      <c r="L73" s="20">
        <v>1000</v>
      </c>
      <c r="M73" s="21">
        <f t="shared" ref="M73:M80" si="8">L73/K73</f>
        <v>500</v>
      </c>
      <c r="N73" s="19">
        <v>138</v>
      </c>
      <c r="O73" s="20">
        <v>345631.38</v>
      </c>
      <c r="P73" s="20">
        <f>O73/N73</f>
        <v>2504.5752173913042</v>
      </c>
    </row>
    <row r="74" spans="1:16" x14ac:dyDescent="0.2">
      <c r="A74" s="12" t="s">
        <v>40</v>
      </c>
      <c r="B74" s="19">
        <v>13</v>
      </c>
      <c r="C74" s="20">
        <v>28082.66</v>
      </c>
      <c r="D74" s="21">
        <f t="shared" si="7"/>
        <v>2160.2046153846154</v>
      </c>
      <c r="E74" s="19">
        <v>49</v>
      </c>
      <c r="F74" s="20">
        <v>66817.42</v>
      </c>
      <c r="G74" s="21">
        <f t="shared" si="5"/>
        <v>1363.6208163265305</v>
      </c>
      <c r="H74" s="19">
        <v>6</v>
      </c>
      <c r="I74" s="20">
        <v>3399.74</v>
      </c>
      <c r="J74" s="20">
        <f t="shared" ref="J74" si="9">I74/H74</f>
        <v>566.62333333333333</v>
      </c>
      <c r="K74" s="19"/>
      <c r="L74" s="20"/>
      <c r="M74" s="18" t="s">
        <v>98</v>
      </c>
      <c r="N74" s="19">
        <v>68</v>
      </c>
      <c r="O74" s="20">
        <v>98299.82</v>
      </c>
      <c r="P74" s="20">
        <f t="shared" ref="P74:P80" si="10">O74/N74</f>
        <v>1445.5855882352942</v>
      </c>
    </row>
    <row r="75" spans="1:16" x14ac:dyDescent="0.2">
      <c r="A75" s="12" t="s">
        <v>31</v>
      </c>
      <c r="B75" s="19"/>
      <c r="C75" s="20"/>
      <c r="D75" s="22" t="s">
        <v>98</v>
      </c>
      <c r="E75" s="19">
        <v>6</v>
      </c>
      <c r="F75" s="20">
        <v>1550</v>
      </c>
      <c r="G75" s="21">
        <f t="shared" si="5"/>
        <v>258.33333333333331</v>
      </c>
      <c r="H75" s="19"/>
      <c r="I75" s="20"/>
      <c r="J75" s="22" t="s">
        <v>98</v>
      </c>
      <c r="K75" s="19"/>
      <c r="L75" s="20"/>
      <c r="M75" s="18" t="s">
        <v>98</v>
      </c>
      <c r="N75" s="19">
        <v>6</v>
      </c>
      <c r="O75" s="20">
        <v>1550</v>
      </c>
      <c r="P75" s="20">
        <f t="shared" si="10"/>
        <v>258.33333333333331</v>
      </c>
    </row>
    <row r="76" spans="1:16" x14ac:dyDescent="0.2">
      <c r="A76" s="12" t="s">
        <v>19</v>
      </c>
      <c r="B76" s="19">
        <v>8</v>
      </c>
      <c r="C76" s="20">
        <v>10234.16</v>
      </c>
      <c r="D76" s="21">
        <f t="shared" si="7"/>
        <v>1279.27</v>
      </c>
      <c r="E76" s="19">
        <v>197</v>
      </c>
      <c r="F76" s="20">
        <v>139229.9</v>
      </c>
      <c r="G76" s="21">
        <f t="shared" si="5"/>
        <v>706.75076142131979</v>
      </c>
      <c r="H76" s="19">
        <v>2</v>
      </c>
      <c r="I76" s="20">
        <v>806.03</v>
      </c>
      <c r="J76" s="20">
        <f t="shared" ref="J76:J80" si="11">I76/H76</f>
        <v>403.01499999999999</v>
      </c>
      <c r="K76" s="19"/>
      <c r="L76" s="20"/>
      <c r="M76" s="18" t="s">
        <v>98</v>
      </c>
      <c r="N76" s="19">
        <v>207</v>
      </c>
      <c r="O76" s="20">
        <v>150270.09</v>
      </c>
      <c r="P76" s="20">
        <f t="shared" si="10"/>
        <v>725.94246376811589</v>
      </c>
    </row>
    <row r="77" spans="1:16" x14ac:dyDescent="0.2">
      <c r="A77" s="12" t="s">
        <v>41</v>
      </c>
      <c r="B77" s="19">
        <v>9</v>
      </c>
      <c r="C77" s="20">
        <v>22516.65</v>
      </c>
      <c r="D77" s="21">
        <f t="shared" si="7"/>
        <v>2501.8500000000004</v>
      </c>
      <c r="E77" s="19">
        <v>324</v>
      </c>
      <c r="F77" s="20">
        <v>247888.61</v>
      </c>
      <c r="G77" s="21">
        <f t="shared" si="5"/>
        <v>765.08830246913578</v>
      </c>
      <c r="H77" s="19">
        <v>10</v>
      </c>
      <c r="I77" s="20">
        <v>7645</v>
      </c>
      <c r="J77" s="20">
        <f t="shared" si="11"/>
        <v>764.5</v>
      </c>
      <c r="K77" s="19"/>
      <c r="L77" s="20"/>
      <c r="M77" s="18" t="s">
        <v>98</v>
      </c>
      <c r="N77" s="19">
        <v>343</v>
      </c>
      <c r="O77" s="20">
        <v>278050.26</v>
      </c>
      <c r="P77" s="20">
        <f t="shared" si="10"/>
        <v>810.64215743440241</v>
      </c>
    </row>
    <row r="78" spans="1:16" x14ac:dyDescent="0.2">
      <c r="A78" s="12" t="s">
        <v>32</v>
      </c>
      <c r="B78" s="19"/>
      <c r="C78" s="20"/>
      <c r="D78" s="22" t="s">
        <v>98</v>
      </c>
      <c r="E78" s="19">
        <v>17</v>
      </c>
      <c r="F78" s="20">
        <v>16228.04</v>
      </c>
      <c r="G78" s="21">
        <f t="shared" si="5"/>
        <v>954.59058823529415</v>
      </c>
      <c r="H78" s="19"/>
      <c r="I78" s="20"/>
      <c r="J78" s="22" t="s">
        <v>98</v>
      </c>
      <c r="K78" s="19"/>
      <c r="L78" s="20"/>
      <c r="M78" s="18" t="s">
        <v>98</v>
      </c>
      <c r="N78" s="19">
        <v>17</v>
      </c>
      <c r="O78" s="20">
        <v>16228.04</v>
      </c>
      <c r="P78" s="20">
        <f t="shared" si="10"/>
        <v>954.59058823529415</v>
      </c>
    </row>
    <row r="79" spans="1:16" x14ac:dyDescent="0.2">
      <c r="A79" s="16" t="s">
        <v>52</v>
      </c>
      <c r="B79" s="24"/>
      <c r="C79" s="25"/>
      <c r="D79" s="22" t="s">
        <v>98</v>
      </c>
      <c r="E79" s="24">
        <v>87</v>
      </c>
      <c r="F79" s="25">
        <v>148584.38</v>
      </c>
      <c r="G79" s="26">
        <f t="shared" si="5"/>
        <v>1707.8664367816093</v>
      </c>
      <c r="H79" s="24">
        <v>1</v>
      </c>
      <c r="I79" s="25">
        <v>390</v>
      </c>
      <c r="J79" s="25">
        <f t="shared" si="11"/>
        <v>390</v>
      </c>
      <c r="K79" s="24"/>
      <c r="L79" s="25"/>
      <c r="M79" s="18" t="s">
        <v>98</v>
      </c>
      <c r="N79" s="24">
        <v>88</v>
      </c>
      <c r="O79" s="25">
        <v>148974.38</v>
      </c>
      <c r="P79" s="25">
        <f t="shared" si="10"/>
        <v>1692.890681818182</v>
      </c>
    </row>
    <row r="80" spans="1:16" x14ac:dyDescent="0.2">
      <c r="A80" s="7" t="s">
        <v>0</v>
      </c>
      <c r="B80" s="8">
        <v>1211</v>
      </c>
      <c r="C80" s="9">
        <v>5152787.3300000019</v>
      </c>
      <c r="D80" s="11">
        <f t="shared" si="7"/>
        <v>4254.9854087530985</v>
      </c>
      <c r="E80" s="8">
        <v>16746</v>
      </c>
      <c r="F80" s="9">
        <v>16086253.83</v>
      </c>
      <c r="G80" s="11">
        <f t="shared" si="5"/>
        <v>960.60276065926189</v>
      </c>
      <c r="H80" s="10">
        <v>446</v>
      </c>
      <c r="I80" s="9">
        <v>482037.14</v>
      </c>
      <c r="J80" s="11">
        <f t="shared" si="11"/>
        <v>1080.8007623318385</v>
      </c>
      <c r="K80" s="10">
        <v>52</v>
      </c>
      <c r="L80" s="9">
        <v>55500.81</v>
      </c>
      <c r="M80" s="11">
        <f t="shared" si="8"/>
        <v>1067.3232692307693</v>
      </c>
      <c r="N80" s="8">
        <v>18455</v>
      </c>
      <c r="O80" s="9">
        <v>21776579.110000003</v>
      </c>
      <c r="P80" s="11">
        <f t="shared" si="10"/>
        <v>1179.9826123001899</v>
      </c>
    </row>
    <row r="82" spans="1:1" x14ac:dyDescent="0.2">
      <c r="A82" s="1" t="s">
        <v>95</v>
      </c>
    </row>
    <row r="83" spans="1:1" x14ac:dyDescent="0.2">
      <c r="A83" s="1" t="s">
        <v>96</v>
      </c>
    </row>
  </sheetData>
  <sortState ref="A81:F155">
    <sortCondition descending="1" ref="E81:E155"/>
  </sortState>
  <mergeCells count="7">
    <mergeCell ref="A1:P1"/>
    <mergeCell ref="B3:D3"/>
    <mergeCell ref="E3:G3"/>
    <mergeCell ref="H3:J3"/>
    <mergeCell ref="K3:M3"/>
    <mergeCell ref="N3:P3"/>
    <mergeCell ref="A3:A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workbookViewId="0">
      <selection sqref="A1:U1"/>
    </sheetView>
  </sheetViews>
  <sheetFormatPr defaultRowHeight="11.25" x14ac:dyDescent="0.2"/>
  <cols>
    <col min="1" max="1" width="16.28515625" style="1" customWidth="1"/>
    <col min="2" max="2" width="4.85546875" style="1" bestFit="1" customWidth="1"/>
    <col min="3" max="3" width="10.140625" style="1" customWidth="1"/>
    <col min="4" max="4" width="4.85546875" style="1" bestFit="1" customWidth="1"/>
    <col min="5" max="5" width="10.140625" style="1" customWidth="1"/>
    <col min="6" max="6" width="4.85546875" style="1" bestFit="1" customWidth="1"/>
    <col min="7" max="7" width="10.140625" style="1" customWidth="1"/>
    <col min="8" max="8" width="4.85546875" style="1" bestFit="1" customWidth="1"/>
    <col min="9" max="9" width="10.140625" style="1" customWidth="1"/>
    <col min="10" max="10" width="4.85546875" style="1" bestFit="1" customWidth="1"/>
    <col min="11" max="11" width="10.140625" style="1" customWidth="1"/>
    <col min="12" max="12" width="4.85546875" style="1" bestFit="1" customWidth="1"/>
    <col min="13" max="13" width="10.140625" style="1" customWidth="1"/>
    <col min="14" max="14" width="4.85546875" style="1" bestFit="1" customWidth="1"/>
    <col min="15" max="15" width="10.140625" style="1" customWidth="1"/>
    <col min="16" max="16" width="3.5703125" style="1" bestFit="1" customWidth="1"/>
    <col min="17" max="17" width="10.140625" style="1" customWidth="1"/>
    <col min="18" max="18" width="3" style="1" bestFit="1" customWidth="1"/>
    <col min="19" max="19" width="6.42578125" style="1" customWidth="1"/>
    <col min="20" max="20" width="3.7109375" style="1" customWidth="1"/>
    <col min="21" max="21" width="10.140625" style="1" customWidth="1"/>
    <col min="22" max="16384" width="9.140625" style="1"/>
  </cols>
  <sheetData>
    <row r="1" spans="1:21" ht="12.75" x14ac:dyDescent="0.2">
      <c r="A1" s="61" t="s">
        <v>100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3" spans="1:21" ht="23.25" customHeight="1" x14ac:dyDescent="0.2">
      <c r="A3" s="69" t="s">
        <v>75</v>
      </c>
      <c r="B3" s="68" t="s">
        <v>84</v>
      </c>
      <c r="C3" s="68"/>
      <c r="D3" s="68" t="s">
        <v>85</v>
      </c>
      <c r="E3" s="68"/>
      <c r="F3" s="68" t="s">
        <v>86</v>
      </c>
      <c r="G3" s="68"/>
      <c r="H3" s="68" t="s">
        <v>87</v>
      </c>
      <c r="I3" s="68"/>
      <c r="J3" s="68" t="s">
        <v>88</v>
      </c>
      <c r="K3" s="68"/>
      <c r="L3" s="68" t="s">
        <v>89</v>
      </c>
      <c r="M3" s="68"/>
      <c r="N3" s="68" t="s">
        <v>90</v>
      </c>
      <c r="O3" s="68"/>
      <c r="P3" s="68" t="s">
        <v>91</v>
      </c>
      <c r="Q3" s="68"/>
      <c r="R3" s="68" t="s">
        <v>92</v>
      </c>
      <c r="S3" s="68"/>
      <c r="T3" s="68" t="s">
        <v>80</v>
      </c>
      <c r="U3" s="68"/>
    </row>
    <row r="4" spans="1:21" ht="36.75" customHeight="1" x14ac:dyDescent="0.2">
      <c r="A4" s="69"/>
      <c r="B4" s="3" t="s">
        <v>93</v>
      </c>
      <c r="C4" s="5" t="s">
        <v>94</v>
      </c>
      <c r="D4" s="3" t="s">
        <v>93</v>
      </c>
      <c r="E4" s="5" t="s">
        <v>94</v>
      </c>
      <c r="F4" s="3" t="s">
        <v>93</v>
      </c>
      <c r="G4" s="5" t="s">
        <v>94</v>
      </c>
      <c r="H4" s="3" t="s">
        <v>93</v>
      </c>
      <c r="I4" s="5" t="s">
        <v>94</v>
      </c>
      <c r="J4" s="3" t="s">
        <v>93</v>
      </c>
      <c r="K4" s="5" t="s">
        <v>94</v>
      </c>
      <c r="L4" s="3" t="s">
        <v>93</v>
      </c>
      <c r="M4" s="5" t="s">
        <v>94</v>
      </c>
      <c r="N4" s="3" t="s">
        <v>93</v>
      </c>
      <c r="O4" s="5" t="s">
        <v>94</v>
      </c>
      <c r="P4" s="3" t="s">
        <v>93</v>
      </c>
      <c r="Q4" s="5" t="s">
        <v>94</v>
      </c>
      <c r="R4" s="3" t="s">
        <v>93</v>
      </c>
      <c r="S4" s="5" t="s">
        <v>94</v>
      </c>
      <c r="T4" s="3" t="s">
        <v>93</v>
      </c>
      <c r="U4" s="5" t="s">
        <v>94</v>
      </c>
    </row>
    <row r="5" spans="1:21" ht="3" customHeight="1" x14ac:dyDescent="0.2">
      <c r="A5" s="39"/>
      <c r="B5" s="40"/>
      <c r="C5" s="41"/>
      <c r="D5" s="40"/>
      <c r="E5" s="41"/>
      <c r="F5" s="40"/>
      <c r="G5" s="41"/>
      <c r="H5" s="40"/>
      <c r="I5" s="41"/>
      <c r="J5" s="40"/>
      <c r="K5" s="41"/>
      <c r="L5" s="40"/>
      <c r="M5" s="41"/>
      <c r="N5" s="40"/>
      <c r="O5" s="41"/>
      <c r="P5" s="40"/>
      <c r="Q5" s="41"/>
      <c r="R5" s="40"/>
      <c r="S5" s="41"/>
      <c r="T5" s="40"/>
      <c r="U5" s="41"/>
    </row>
    <row r="6" spans="1:21" x14ac:dyDescent="0.2">
      <c r="A6" s="27" t="s">
        <v>53</v>
      </c>
      <c r="B6" s="37">
        <v>7</v>
      </c>
      <c r="C6" s="38">
        <v>789</v>
      </c>
      <c r="D6" s="37">
        <v>5</v>
      </c>
      <c r="E6" s="38">
        <v>1082.55</v>
      </c>
      <c r="F6" s="37">
        <v>20</v>
      </c>
      <c r="G6" s="38">
        <v>8731.48</v>
      </c>
      <c r="H6" s="37">
        <v>14</v>
      </c>
      <c r="I6" s="38">
        <v>7746.88</v>
      </c>
      <c r="J6" s="37">
        <v>3</v>
      </c>
      <c r="K6" s="38">
        <v>3660</v>
      </c>
      <c r="L6" s="37"/>
      <c r="M6" s="38"/>
      <c r="N6" s="37"/>
      <c r="O6" s="38"/>
      <c r="P6" s="37"/>
      <c r="Q6" s="38"/>
      <c r="R6" s="37"/>
      <c r="S6" s="37"/>
      <c r="T6" s="37">
        <v>49</v>
      </c>
      <c r="U6" s="38">
        <v>22009.91</v>
      </c>
    </row>
    <row r="7" spans="1:21" x14ac:dyDescent="0.2">
      <c r="A7" s="12" t="s">
        <v>42</v>
      </c>
      <c r="B7" s="13">
        <v>5</v>
      </c>
      <c r="C7" s="14">
        <v>478</v>
      </c>
      <c r="D7" s="13">
        <v>19</v>
      </c>
      <c r="E7" s="14">
        <v>3868.29</v>
      </c>
      <c r="F7" s="13">
        <v>1</v>
      </c>
      <c r="G7" s="14">
        <v>500</v>
      </c>
      <c r="H7" s="13">
        <v>3</v>
      </c>
      <c r="I7" s="14">
        <v>2149.8199999999997</v>
      </c>
      <c r="J7" s="13">
        <v>1</v>
      </c>
      <c r="K7" s="14">
        <v>1015.3</v>
      </c>
      <c r="L7" s="13">
        <v>2</v>
      </c>
      <c r="M7" s="14">
        <v>3518</v>
      </c>
      <c r="N7" s="13">
        <v>3</v>
      </c>
      <c r="O7" s="14">
        <v>12394</v>
      </c>
      <c r="P7" s="13"/>
      <c r="Q7" s="14"/>
      <c r="R7" s="13"/>
      <c r="S7" s="13"/>
      <c r="T7" s="13">
        <v>34</v>
      </c>
      <c r="U7" s="14">
        <v>23923.41</v>
      </c>
    </row>
    <row r="8" spans="1:21" x14ac:dyDescent="0.2">
      <c r="A8" s="12" t="s">
        <v>20</v>
      </c>
      <c r="B8" s="13">
        <v>49</v>
      </c>
      <c r="C8" s="14">
        <v>4772.3100000000004</v>
      </c>
      <c r="D8" s="13">
        <v>17</v>
      </c>
      <c r="E8" s="14">
        <v>4319.92</v>
      </c>
      <c r="F8" s="13">
        <v>4</v>
      </c>
      <c r="G8" s="14">
        <v>1609.88</v>
      </c>
      <c r="H8" s="13">
        <v>18</v>
      </c>
      <c r="I8" s="14">
        <v>17937.7</v>
      </c>
      <c r="J8" s="13">
        <v>41</v>
      </c>
      <c r="K8" s="14">
        <v>56960</v>
      </c>
      <c r="L8" s="13">
        <v>3</v>
      </c>
      <c r="M8" s="14">
        <v>5700</v>
      </c>
      <c r="N8" s="13">
        <v>9</v>
      </c>
      <c r="O8" s="14">
        <v>45000</v>
      </c>
      <c r="P8" s="13"/>
      <c r="Q8" s="14"/>
      <c r="R8" s="13"/>
      <c r="S8" s="13"/>
      <c r="T8" s="13">
        <v>141</v>
      </c>
      <c r="U8" s="14">
        <v>136299.81</v>
      </c>
    </row>
    <row r="9" spans="1:21" x14ac:dyDescent="0.2">
      <c r="A9" s="12" t="s">
        <v>21</v>
      </c>
      <c r="B9" s="13">
        <v>32</v>
      </c>
      <c r="C9" s="14">
        <v>3425.19</v>
      </c>
      <c r="D9" s="13">
        <v>46</v>
      </c>
      <c r="E9" s="14">
        <v>11739.3</v>
      </c>
      <c r="F9" s="13">
        <v>45</v>
      </c>
      <c r="G9" s="14">
        <v>18542.240000000002</v>
      </c>
      <c r="H9" s="13">
        <v>40</v>
      </c>
      <c r="I9" s="14">
        <v>27732.43</v>
      </c>
      <c r="J9" s="13">
        <v>11</v>
      </c>
      <c r="K9" s="14">
        <v>14257.57</v>
      </c>
      <c r="L9" s="13">
        <v>5</v>
      </c>
      <c r="M9" s="14">
        <v>9705.51</v>
      </c>
      <c r="N9" s="13">
        <v>8</v>
      </c>
      <c r="O9" s="14">
        <v>34282.990000000005</v>
      </c>
      <c r="P9" s="13">
        <v>1</v>
      </c>
      <c r="Q9" s="14">
        <v>6000</v>
      </c>
      <c r="R9" s="13"/>
      <c r="S9" s="13"/>
      <c r="T9" s="13">
        <v>188</v>
      </c>
      <c r="U9" s="14">
        <v>125685.23000000001</v>
      </c>
    </row>
    <row r="10" spans="1:21" x14ac:dyDescent="0.2">
      <c r="A10" s="12" t="s">
        <v>1</v>
      </c>
      <c r="B10" s="13">
        <v>1</v>
      </c>
      <c r="C10" s="14">
        <v>100</v>
      </c>
      <c r="D10" s="13">
        <v>1</v>
      </c>
      <c r="E10" s="14">
        <v>269.98</v>
      </c>
      <c r="F10" s="13">
        <v>12</v>
      </c>
      <c r="G10" s="14">
        <v>5100</v>
      </c>
      <c r="H10" s="13">
        <v>21</v>
      </c>
      <c r="I10" s="14">
        <v>15665.38</v>
      </c>
      <c r="J10" s="13">
        <v>5</v>
      </c>
      <c r="K10" s="14">
        <v>5590</v>
      </c>
      <c r="L10" s="13">
        <v>3</v>
      </c>
      <c r="M10" s="14">
        <v>4788</v>
      </c>
      <c r="N10" s="13"/>
      <c r="O10" s="14"/>
      <c r="P10" s="13"/>
      <c r="Q10" s="14"/>
      <c r="R10" s="13"/>
      <c r="S10" s="13"/>
      <c r="T10" s="13">
        <v>43</v>
      </c>
      <c r="U10" s="14">
        <v>31513.360000000001</v>
      </c>
    </row>
    <row r="11" spans="1:21" x14ac:dyDescent="0.2">
      <c r="A11" s="12" t="s">
        <v>54</v>
      </c>
      <c r="B11" s="13">
        <v>3</v>
      </c>
      <c r="C11" s="14">
        <v>399</v>
      </c>
      <c r="D11" s="13"/>
      <c r="E11" s="14"/>
      <c r="F11" s="13"/>
      <c r="G11" s="14"/>
      <c r="H11" s="13"/>
      <c r="I11" s="14"/>
      <c r="J11" s="13"/>
      <c r="K11" s="14"/>
      <c r="L11" s="13"/>
      <c r="M11" s="14"/>
      <c r="N11" s="13"/>
      <c r="O11" s="14"/>
      <c r="P11" s="13"/>
      <c r="Q11" s="14"/>
      <c r="R11" s="13"/>
      <c r="S11" s="13"/>
      <c r="T11" s="13">
        <v>3</v>
      </c>
      <c r="U11" s="14">
        <v>399</v>
      </c>
    </row>
    <row r="12" spans="1:21" x14ac:dyDescent="0.2">
      <c r="A12" s="12" t="s">
        <v>34</v>
      </c>
      <c r="B12" s="13"/>
      <c r="C12" s="14"/>
      <c r="D12" s="13"/>
      <c r="E12" s="14"/>
      <c r="F12" s="13"/>
      <c r="G12" s="14"/>
      <c r="H12" s="13">
        <v>1</v>
      </c>
      <c r="I12" s="14">
        <v>1000</v>
      </c>
      <c r="J12" s="13"/>
      <c r="K12" s="14"/>
      <c r="L12" s="13"/>
      <c r="M12" s="14"/>
      <c r="N12" s="13"/>
      <c r="O12" s="14"/>
      <c r="P12" s="13"/>
      <c r="Q12" s="14"/>
      <c r="R12" s="13"/>
      <c r="S12" s="13"/>
      <c r="T12" s="13">
        <v>1</v>
      </c>
      <c r="U12" s="14">
        <v>1000</v>
      </c>
    </row>
    <row r="13" spans="1:21" x14ac:dyDescent="0.2">
      <c r="A13" s="12" t="s">
        <v>2</v>
      </c>
      <c r="B13" s="13">
        <v>69</v>
      </c>
      <c r="C13" s="14">
        <v>6136.91</v>
      </c>
      <c r="D13" s="13">
        <v>42</v>
      </c>
      <c r="E13" s="14">
        <v>10116.060000000001</v>
      </c>
      <c r="F13" s="13">
        <v>30</v>
      </c>
      <c r="G13" s="14">
        <v>12932.369999999999</v>
      </c>
      <c r="H13" s="13">
        <v>71</v>
      </c>
      <c r="I13" s="14">
        <v>55279.710000000006</v>
      </c>
      <c r="J13" s="13">
        <v>4</v>
      </c>
      <c r="K13" s="14">
        <v>4849.7800000000007</v>
      </c>
      <c r="L13" s="13">
        <v>14</v>
      </c>
      <c r="M13" s="14">
        <v>28110.47</v>
      </c>
      <c r="N13" s="13">
        <v>1</v>
      </c>
      <c r="O13" s="14">
        <v>4500</v>
      </c>
      <c r="P13" s="13">
        <v>3</v>
      </c>
      <c r="Q13" s="14">
        <v>27330</v>
      </c>
      <c r="R13" s="13"/>
      <c r="S13" s="13"/>
      <c r="T13" s="13">
        <v>234</v>
      </c>
      <c r="U13" s="14">
        <v>149255.29999999999</v>
      </c>
    </row>
    <row r="14" spans="1:21" x14ac:dyDescent="0.2">
      <c r="A14" s="12" t="s">
        <v>3</v>
      </c>
      <c r="B14" s="13">
        <v>107</v>
      </c>
      <c r="C14" s="14">
        <v>11004.990000000002</v>
      </c>
      <c r="D14" s="13">
        <v>67</v>
      </c>
      <c r="E14" s="14">
        <v>15519.640000000001</v>
      </c>
      <c r="F14" s="13">
        <v>60</v>
      </c>
      <c r="G14" s="14">
        <v>26041.739999999998</v>
      </c>
      <c r="H14" s="13">
        <v>104</v>
      </c>
      <c r="I14" s="14">
        <v>83741.359999999986</v>
      </c>
      <c r="J14" s="13">
        <v>32</v>
      </c>
      <c r="K14" s="14">
        <v>41802.61</v>
      </c>
      <c r="L14" s="13">
        <v>31</v>
      </c>
      <c r="M14" s="14">
        <v>64928.53</v>
      </c>
      <c r="N14" s="13">
        <v>20</v>
      </c>
      <c r="O14" s="14">
        <v>70960.790000000008</v>
      </c>
      <c r="P14" s="13"/>
      <c r="Q14" s="14"/>
      <c r="R14" s="13"/>
      <c r="S14" s="13"/>
      <c r="T14" s="13">
        <v>421</v>
      </c>
      <c r="U14" s="14">
        <v>313999.65999999997</v>
      </c>
    </row>
    <row r="15" spans="1:21" x14ac:dyDescent="0.2">
      <c r="A15" s="12" t="s">
        <v>22</v>
      </c>
      <c r="B15" s="13"/>
      <c r="C15" s="14"/>
      <c r="D15" s="13"/>
      <c r="E15" s="14"/>
      <c r="F15" s="13"/>
      <c r="G15" s="14"/>
      <c r="H15" s="13">
        <v>1</v>
      </c>
      <c r="I15" s="14">
        <v>672</v>
      </c>
      <c r="J15" s="13"/>
      <c r="K15" s="14"/>
      <c r="L15" s="13"/>
      <c r="M15" s="14"/>
      <c r="N15" s="13"/>
      <c r="O15" s="14"/>
      <c r="P15" s="13"/>
      <c r="Q15" s="14"/>
      <c r="R15" s="13"/>
      <c r="S15" s="13"/>
      <c r="T15" s="13">
        <v>1</v>
      </c>
      <c r="U15" s="14">
        <v>672</v>
      </c>
    </row>
    <row r="16" spans="1:21" x14ac:dyDescent="0.2">
      <c r="A16" s="12" t="s">
        <v>63</v>
      </c>
      <c r="B16" s="13">
        <v>5</v>
      </c>
      <c r="C16" s="14">
        <v>700</v>
      </c>
      <c r="D16" s="13">
        <v>27</v>
      </c>
      <c r="E16" s="14">
        <v>6204.05</v>
      </c>
      <c r="F16" s="13">
        <v>4</v>
      </c>
      <c r="G16" s="14">
        <v>1563.8200000000002</v>
      </c>
      <c r="H16" s="13">
        <v>20</v>
      </c>
      <c r="I16" s="14">
        <v>17919.61</v>
      </c>
      <c r="J16" s="13">
        <v>1</v>
      </c>
      <c r="K16" s="14">
        <v>1200</v>
      </c>
      <c r="L16" s="13">
        <v>13</v>
      </c>
      <c r="M16" s="14">
        <v>25240.17</v>
      </c>
      <c r="N16" s="13">
        <v>7</v>
      </c>
      <c r="O16" s="14">
        <v>22513</v>
      </c>
      <c r="P16" s="13">
        <v>29</v>
      </c>
      <c r="Q16" s="14">
        <v>351996.31</v>
      </c>
      <c r="R16" s="13"/>
      <c r="S16" s="13"/>
      <c r="T16" s="13">
        <v>106</v>
      </c>
      <c r="U16" s="14">
        <v>427336.95999999996</v>
      </c>
    </row>
    <row r="17" spans="1:21" x14ac:dyDescent="0.2">
      <c r="A17" s="12" t="s">
        <v>69</v>
      </c>
      <c r="B17" s="13">
        <v>2</v>
      </c>
      <c r="C17" s="14">
        <v>150</v>
      </c>
      <c r="D17" s="13"/>
      <c r="E17" s="14"/>
      <c r="F17" s="13"/>
      <c r="G17" s="14"/>
      <c r="H17" s="13">
        <v>1</v>
      </c>
      <c r="I17" s="14">
        <v>750</v>
      </c>
      <c r="J17" s="13"/>
      <c r="K17" s="14"/>
      <c r="L17" s="13"/>
      <c r="M17" s="14"/>
      <c r="N17" s="13"/>
      <c r="O17" s="14"/>
      <c r="P17" s="13"/>
      <c r="Q17" s="14"/>
      <c r="R17" s="13"/>
      <c r="S17" s="13"/>
      <c r="T17" s="13">
        <v>3</v>
      </c>
      <c r="U17" s="14">
        <v>900</v>
      </c>
    </row>
    <row r="18" spans="1:21" x14ac:dyDescent="0.2">
      <c r="A18" s="12" t="s">
        <v>23</v>
      </c>
      <c r="B18" s="13">
        <v>2</v>
      </c>
      <c r="C18" s="14">
        <v>255.2</v>
      </c>
      <c r="D18" s="13">
        <v>5</v>
      </c>
      <c r="E18" s="14">
        <v>1313</v>
      </c>
      <c r="F18" s="13"/>
      <c r="G18" s="14"/>
      <c r="H18" s="13"/>
      <c r="I18" s="14"/>
      <c r="J18" s="13"/>
      <c r="K18" s="14"/>
      <c r="L18" s="13"/>
      <c r="M18" s="14"/>
      <c r="N18" s="13"/>
      <c r="O18" s="14"/>
      <c r="P18" s="13">
        <v>1</v>
      </c>
      <c r="Q18" s="14">
        <v>8250</v>
      </c>
      <c r="R18" s="13"/>
      <c r="S18" s="13"/>
      <c r="T18" s="13">
        <v>8</v>
      </c>
      <c r="U18" s="14">
        <v>9818.2000000000007</v>
      </c>
    </row>
    <row r="19" spans="1:21" x14ac:dyDescent="0.2">
      <c r="A19" s="12" t="s">
        <v>4</v>
      </c>
      <c r="B19" s="13">
        <v>137</v>
      </c>
      <c r="C19" s="14">
        <v>14478.84</v>
      </c>
      <c r="D19" s="13">
        <v>125</v>
      </c>
      <c r="E19" s="14">
        <v>28215.940000000002</v>
      </c>
      <c r="F19" s="13">
        <v>113</v>
      </c>
      <c r="G19" s="14">
        <v>46688.29</v>
      </c>
      <c r="H19" s="13">
        <v>178</v>
      </c>
      <c r="I19" s="14">
        <v>131906.76</v>
      </c>
      <c r="J19" s="13">
        <v>70</v>
      </c>
      <c r="K19" s="14">
        <v>84130.64</v>
      </c>
      <c r="L19" s="13">
        <v>21</v>
      </c>
      <c r="M19" s="14">
        <v>39628.69</v>
      </c>
      <c r="N19" s="13">
        <v>27</v>
      </c>
      <c r="O19" s="14">
        <v>103439.45</v>
      </c>
      <c r="P19" s="13">
        <v>18</v>
      </c>
      <c r="Q19" s="14">
        <v>133500.57</v>
      </c>
      <c r="R19" s="13"/>
      <c r="S19" s="13"/>
      <c r="T19" s="13">
        <v>689</v>
      </c>
      <c r="U19" s="14">
        <v>581989.18000000005</v>
      </c>
    </row>
    <row r="20" spans="1:21" x14ac:dyDescent="0.2">
      <c r="A20" s="12" t="s">
        <v>64</v>
      </c>
      <c r="B20" s="13">
        <v>12</v>
      </c>
      <c r="C20" s="14">
        <v>1174</v>
      </c>
      <c r="D20" s="13">
        <v>46</v>
      </c>
      <c r="E20" s="14">
        <v>10765.54</v>
      </c>
      <c r="F20" s="13">
        <v>25</v>
      </c>
      <c r="G20" s="14">
        <v>10802.36</v>
      </c>
      <c r="H20" s="13">
        <v>12</v>
      </c>
      <c r="I20" s="14">
        <v>9360.7999999999993</v>
      </c>
      <c r="J20" s="13"/>
      <c r="K20" s="14"/>
      <c r="L20" s="13">
        <v>1</v>
      </c>
      <c r="M20" s="14">
        <v>2500</v>
      </c>
      <c r="N20" s="13">
        <v>7</v>
      </c>
      <c r="O20" s="14">
        <v>28042.080000000002</v>
      </c>
      <c r="P20" s="13">
        <v>1</v>
      </c>
      <c r="Q20" s="14">
        <v>10000</v>
      </c>
      <c r="R20" s="13"/>
      <c r="S20" s="13"/>
      <c r="T20" s="13">
        <v>104</v>
      </c>
      <c r="U20" s="14">
        <v>72644.78</v>
      </c>
    </row>
    <row r="21" spans="1:21" x14ac:dyDescent="0.2">
      <c r="A21" s="12" t="s">
        <v>5</v>
      </c>
      <c r="B21" s="13">
        <v>23</v>
      </c>
      <c r="C21" s="14">
        <v>2754.9</v>
      </c>
      <c r="D21" s="13">
        <v>5</v>
      </c>
      <c r="E21" s="14">
        <v>1035</v>
      </c>
      <c r="F21" s="13"/>
      <c r="G21" s="14"/>
      <c r="H21" s="13">
        <v>4</v>
      </c>
      <c r="I21" s="14">
        <v>3490</v>
      </c>
      <c r="J21" s="13"/>
      <c r="K21" s="14"/>
      <c r="L21" s="13"/>
      <c r="M21" s="14"/>
      <c r="N21" s="13">
        <v>1</v>
      </c>
      <c r="O21" s="14">
        <v>2950</v>
      </c>
      <c r="P21" s="13"/>
      <c r="Q21" s="14"/>
      <c r="R21" s="13"/>
      <c r="S21" s="13"/>
      <c r="T21" s="13">
        <v>33</v>
      </c>
      <c r="U21" s="14">
        <v>10229.9</v>
      </c>
    </row>
    <row r="22" spans="1:21" x14ac:dyDescent="0.2">
      <c r="A22" s="12" t="s">
        <v>35</v>
      </c>
      <c r="B22" s="13">
        <v>7</v>
      </c>
      <c r="C22" s="14">
        <v>878.49</v>
      </c>
      <c r="D22" s="13">
        <v>10</v>
      </c>
      <c r="E22" s="14">
        <v>2577.4899999999998</v>
      </c>
      <c r="F22" s="13">
        <v>16</v>
      </c>
      <c r="G22" s="14">
        <v>6661.19</v>
      </c>
      <c r="H22" s="13">
        <v>28</v>
      </c>
      <c r="I22" s="14">
        <v>21326.07</v>
      </c>
      <c r="J22" s="13">
        <v>12</v>
      </c>
      <c r="K22" s="14">
        <v>13474.02</v>
      </c>
      <c r="L22" s="13">
        <v>35</v>
      </c>
      <c r="M22" s="14">
        <v>68729.66</v>
      </c>
      <c r="N22" s="13">
        <v>8</v>
      </c>
      <c r="O22" s="14">
        <v>26989.79</v>
      </c>
      <c r="P22" s="13">
        <v>18</v>
      </c>
      <c r="Q22" s="14">
        <v>221801.5</v>
      </c>
      <c r="R22" s="13"/>
      <c r="S22" s="13"/>
      <c r="T22" s="13">
        <v>134</v>
      </c>
      <c r="U22" s="14">
        <v>362438.20999999996</v>
      </c>
    </row>
    <row r="23" spans="1:21" x14ac:dyDescent="0.2">
      <c r="A23" s="12" t="s">
        <v>68</v>
      </c>
      <c r="B23" s="13"/>
      <c r="C23" s="14"/>
      <c r="D23" s="13"/>
      <c r="E23" s="14"/>
      <c r="F23" s="13"/>
      <c r="G23" s="14"/>
      <c r="H23" s="13"/>
      <c r="I23" s="14"/>
      <c r="J23" s="13">
        <v>1</v>
      </c>
      <c r="K23" s="14">
        <v>1423.03</v>
      </c>
      <c r="L23" s="13"/>
      <c r="M23" s="14"/>
      <c r="N23" s="13">
        <v>5</v>
      </c>
      <c r="O23" s="14">
        <v>21000</v>
      </c>
      <c r="P23" s="13">
        <v>1</v>
      </c>
      <c r="Q23" s="14">
        <v>6505</v>
      </c>
      <c r="R23" s="13"/>
      <c r="S23" s="13"/>
      <c r="T23" s="13">
        <v>7</v>
      </c>
      <c r="U23" s="14">
        <v>28928.03</v>
      </c>
    </row>
    <row r="24" spans="1:21" x14ac:dyDescent="0.2">
      <c r="A24" s="12" t="s">
        <v>24</v>
      </c>
      <c r="B24" s="13">
        <v>52</v>
      </c>
      <c r="C24" s="14">
        <v>5758.9</v>
      </c>
      <c r="D24" s="13">
        <v>23</v>
      </c>
      <c r="E24" s="14">
        <v>4960</v>
      </c>
      <c r="F24" s="13">
        <v>10</v>
      </c>
      <c r="G24" s="14">
        <v>4405.9799999999996</v>
      </c>
      <c r="H24" s="13">
        <v>73</v>
      </c>
      <c r="I24" s="14">
        <v>64954.5</v>
      </c>
      <c r="J24" s="13">
        <v>12</v>
      </c>
      <c r="K24" s="14">
        <v>16037.85</v>
      </c>
      <c r="L24" s="13">
        <v>21</v>
      </c>
      <c r="M24" s="14">
        <v>42883.1</v>
      </c>
      <c r="N24" s="13">
        <v>12</v>
      </c>
      <c r="O24" s="14">
        <v>38190.78</v>
      </c>
      <c r="P24" s="13">
        <v>2</v>
      </c>
      <c r="Q24" s="14">
        <v>12307.93</v>
      </c>
      <c r="R24" s="13"/>
      <c r="S24" s="13"/>
      <c r="T24" s="13">
        <v>205</v>
      </c>
      <c r="U24" s="14">
        <v>189499.04</v>
      </c>
    </row>
    <row r="25" spans="1:21" x14ac:dyDescent="0.2">
      <c r="A25" s="12" t="s">
        <v>6</v>
      </c>
      <c r="B25" s="13">
        <v>6</v>
      </c>
      <c r="C25" s="14">
        <v>716.28</v>
      </c>
      <c r="D25" s="13">
        <v>34</v>
      </c>
      <c r="E25" s="14">
        <v>8335.2000000000007</v>
      </c>
      <c r="F25" s="13">
        <v>17</v>
      </c>
      <c r="G25" s="14">
        <v>7974.3</v>
      </c>
      <c r="H25" s="13">
        <v>37</v>
      </c>
      <c r="I25" s="14">
        <v>32568.55</v>
      </c>
      <c r="J25" s="13">
        <v>20</v>
      </c>
      <c r="K25" s="14">
        <v>24979.03</v>
      </c>
      <c r="L25" s="13">
        <v>22</v>
      </c>
      <c r="M25" s="14">
        <v>41636.590000000004</v>
      </c>
      <c r="N25" s="13">
        <v>3</v>
      </c>
      <c r="O25" s="14">
        <v>11395.880000000001</v>
      </c>
      <c r="P25" s="13"/>
      <c r="Q25" s="14"/>
      <c r="R25" s="13"/>
      <c r="S25" s="13"/>
      <c r="T25" s="13">
        <v>139</v>
      </c>
      <c r="U25" s="14">
        <v>127605.83000000002</v>
      </c>
    </row>
    <row r="26" spans="1:21" x14ac:dyDescent="0.2">
      <c r="A26" s="12" t="s">
        <v>25</v>
      </c>
      <c r="B26" s="13">
        <v>65</v>
      </c>
      <c r="C26" s="14">
        <v>6220</v>
      </c>
      <c r="D26" s="13">
        <v>36</v>
      </c>
      <c r="E26" s="14">
        <v>8492.5399999999991</v>
      </c>
      <c r="F26" s="13">
        <v>44</v>
      </c>
      <c r="G26" s="14">
        <v>18756.61</v>
      </c>
      <c r="H26" s="13">
        <v>48</v>
      </c>
      <c r="I26" s="14">
        <v>38776.120000000003</v>
      </c>
      <c r="J26" s="13">
        <v>39</v>
      </c>
      <c r="K26" s="14">
        <v>50288.33</v>
      </c>
      <c r="L26" s="13">
        <v>38</v>
      </c>
      <c r="M26" s="14">
        <v>72653.260000000009</v>
      </c>
      <c r="N26" s="13">
        <v>25</v>
      </c>
      <c r="O26" s="14">
        <v>80114.36</v>
      </c>
      <c r="P26" s="13">
        <v>26</v>
      </c>
      <c r="Q26" s="14">
        <v>360299.37</v>
      </c>
      <c r="R26" s="13"/>
      <c r="S26" s="13"/>
      <c r="T26" s="13">
        <v>321</v>
      </c>
      <c r="U26" s="14">
        <v>635600.59000000008</v>
      </c>
    </row>
    <row r="27" spans="1:21" x14ac:dyDescent="0.2">
      <c r="A27" s="12" t="s">
        <v>43</v>
      </c>
      <c r="B27" s="13">
        <v>9</v>
      </c>
      <c r="C27" s="14">
        <v>915.9</v>
      </c>
      <c r="D27" s="13">
        <v>11</v>
      </c>
      <c r="E27" s="14">
        <v>2507.5300000000002</v>
      </c>
      <c r="F27" s="13">
        <v>7</v>
      </c>
      <c r="G27" s="14">
        <v>3500</v>
      </c>
      <c r="H27" s="13">
        <v>7</v>
      </c>
      <c r="I27" s="14">
        <v>5033.37</v>
      </c>
      <c r="J27" s="13">
        <v>1</v>
      </c>
      <c r="K27" s="14">
        <v>1259.08</v>
      </c>
      <c r="L27" s="13">
        <v>2</v>
      </c>
      <c r="M27" s="14">
        <v>4184</v>
      </c>
      <c r="N27" s="13"/>
      <c r="O27" s="14"/>
      <c r="P27" s="13">
        <v>1</v>
      </c>
      <c r="Q27" s="14">
        <v>5500</v>
      </c>
      <c r="R27" s="13"/>
      <c r="S27" s="13"/>
      <c r="T27" s="13">
        <v>38</v>
      </c>
      <c r="U27" s="14">
        <v>22899.879999999997</v>
      </c>
    </row>
    <row r="28" spans="1:21" x14ac:dyDescent="0.2">
      <c r="A28" s="12" t="s">
        <v>26</v>
      </c>
      <c r="B28" s="13">
        <v>20</v>
      </c>
      <c r="C28" s="14">
        <v>2313</v>
      </c>
      <c r="D28" s="13">
        <v>68</v>
      </c>
      <c r="E28" s="14">
        <v>15099.59</v>
      </c>
      <c r="F28" s="13">
        <v>28</v>
      </c>
      <c r="G28" s="14">
        <v>10629.849999999999</v>
      </c>
      <c r="H28" s="13">
        <v>19</v>
      </c>
      <c r="I28" s="14">
        <v>15717.64</v>
      </c>
      <c r="J28" s="13"/>
      <c r="K28" s="14"/>
      <c r="L28" s="13">
        <v>2</v>
      </c>
      <c r="M28" s="14">
        <v>4050</v>
      </c>
      <c r="N28" s="13">
        <v>2</v>
      </c>
      <c r="O28" s="14">
        <v>9058.3799999999992</v>
      </c>
      <c r="P28" s="13">
        <v>4</v>
      </c>
      <c r="Q28" s="14">
        <v>56556.11</v>
      </c>
      <c r="R28" s="13"/>
      <c r="S28" s="13"/>
      <c r="T28" s="13">
        <v>143</v>
      </c>
      <c r="U28" s="14">
        <v>113424.57</v>
      </c>
    </row>
    <row r="29" spans="1:21" x14ac:dyDescent="0.2">
      <c r="A29" s="12" t="s">
        <v>7</v>
      </c>
      <c r="B29" s="13">
        <v>26</v>
      </c>
      <c r="C29" s="14">
        <v>2571</v>
      </c>
      <c r="D29" s="13">
        <v>4</v>
      </c>
      <c r="E29" s="14">
        <v>1127.8499999999999</v>
      </c>
      <c r="F29" s="13">
        <v>1</v>
      </c>
      <c r="G29" s="14">
        <v>430</v>
      </c>
      <c r="H29" s="13"/>
      <c r="I29" s="14"/>
      <c r="J29" s="13"/>
      <c r="K29" s="14"/>
      <c r="L29" s="13"/>
      <c r="M29" s="14"/>
      <c r="N29" s="13">
        <v>1</v>
      </c>
      <c r="O29" s="14">
        <v>3300</v>
      </c>
      <c r="P29" s="13"/>
      <c r="Q29" s="14"/>
      <c r="R29" s="13"/>
      <c r="S29" s="13"/>
      <c r="T29" s="13">
        <v>32</v>
      </c>
      <c r="U29" s="14">
        <v>7428.85</v>
      </c>
    </row>
    <row r="30" spans="1:21" x14ac:dyDescent="0.2">
      <c r="A30" s="12" t="s">
        <v>8</v>
      </c>
      <c r="B30" s="13">
        <v>19</v>
      </c>
      <c r="C30" s="14">
        <v>2375.5</v>
      </c>
      <c r="D30" s="13">
        <v>4</v>
      </c>
      <c r="E30" s="14">
        <v>875</v>
      </c>
      <c r="F30" s="13">
        <v>6</v>
      </c>
      <c r="G30" s="14">
        <v>2500</v>
      </c>
      <c r="H30" s="13"/>
      <c r="I30" s="14"/>
      <c r="J30" s="13"/>
      <c r="K30" s="14"/>
      <c r="L30" s="13">
        <v>1</v>
      </c>
      <c r="M30" s="14">
        <v>1600</v>
      </c>
      <c r="N30" s="13"/>
      <c r="O30" s="14"/>
      <c r="P30" s="13">
        <v>3</v>
      </c>
      <c r="Q30" s="14">
        <v>22980.739999999998</v>
      </c>
      <c r="R30" s="13"/>
      <c r="S30" s="13"/>
      <c r="T30" s="13">
        <v>33</v>
      </c>
      <c r="U30" s="14">
        <v>30331.239999999998</v>
      </c>
    </row>
    <row r="31" spans="1:21" x14ac:dyDescent="0.2">
      <c r="A31" s="12" t="s">
        <v>55</v>
      </c>
      <c r="B31" s="13">
        <v>16</v>
      </c>
      <c r="C31" s="14">
        <v>1633.9</v>
      </c>
      <c r="D31" s="13">
        <v>8</v>
      </c>
      <c r="E31" s="14">
        <v>1493.81</v>
      </c>
      <c r="F31" s="13">
        <v>3</v>
      </c>
      <c r="G31" s="14">
        <v>1433.43</v>
      </c>
      <c r="H31" s="13">
        <v>5</v>
      </c>
      <c r="I31" s="14">
        <v>2600</v>
      </c>
      <c r="J31" s="13"/>
      <c r="K31" s="14"/>
      <c r="L31" s="13">
        <v>1</v>
      </c>
      <c r="M31" s="14">
        <v>1900</v>
      </c>
      <c r="N31" s="13">
        <v>1</v>
      </c>
      <c r="O31" s="14">
        <v>3400</v>
      </c>
      <c r="P31" s="13"/>
      <c r="Q31" s="14"/>
      <c r="R31" s="13"/>
      <c r="S31" s="13"/>
      <c r="T31" s="13">
        <v>34</v>
      </c>
      <c r="U31" s="14">
        <v>12461.14</v>
      </c>
    </row>
    <row r="32" spans="1:21" x14ac:dyDescent="0.2">
      <c r="A32" s="12" t="s">
        <v>44</v>
      </c>
      <c r="B32" s="13">
        <v>83</v>
      </c>
      <c r="C32" s="14">
        <v>8188.16</v>
      </c>
      <c r="D32" s="13">
        <v>54</v>
      </c>
      <c r="E32" s="14">
        <v>12808.07</v>
      </c>
      <c r="F32" s="13">
        <v>99</v>
      </c>
      <c r="G32" s="14">
        <v>41269.339999999997</v>
      </c>
      <c r="H32" s="13">
        <v>174</v>
      </c>
      <c r="I32" s="14">
        <v>144750.88999999998</v>
      </c>
      <c r="J32" s="13">
        <v>100</v>
      </c>
      <c r="K32" s="14">
        <v>122248.29000000001</v>
      </c>
      <c r="L32" s="13">
        <v>127</v>
      </c>
      <c r="M32" s="14">
        <v>257921.55000000002</v>
      </c>
      <c r="N32" s="13">
        <v>74</v>
      </c>
      <c r="O32" s="14">
        <v>258352.03999999998</v>
      </c>
      <c r="P32" s="13">
        <v>12</v>
      </c>
      <c r="Q32" s="14">
        <v>103564.1</v>
      </c>
      <c r="R32" s="13"/>
      <c r="S32" s="13"/>
      <c r="T32" s="13">
        <v>723</v>
      </c>
      <c r="U32" s="14">
        <v>949102.44000000006</v>
      </c>
    </row>
    <row r="33" spans="1:21" x14ac:dyDescent="0.2">
      <c r="A33" s="12" t="s">
        <v>36</v>
      </c>
      <c r="B33" s="13">
        <v>55</v>
      </c>
      <c r="C33" s="14">
        <v>6274.73</v>
      </c>
      <c r="D33" s="13">
        <v>64</v>
      </c>
      <c r="E33" s="14">
        <v>14319.26</v>
      </c>
      <c r="F33" s="13">
        <v>38</v>
      </c>
      <c r="G33" s="14">
        <v>15289.34</v>
      </c>
      <c r="H33" s="13">
        <v>36</v>
      </c>
      <c r="I33" s="14">
        <v>30641.119999999999</v>
      </c>
      <c r="J33" s="13">
        <v>22</v>
      </c>
      <c r="K33" s="14">
        <v>24511.05</v>
      </c>
      <c r="L33" s="13">
        <v>9</v>
      </c>
      <c r="M33" s="14">
        <v>19857.689999999999</v>
      </c>
      <c r="N33" s="13">
        <v>1</v>
      </c>
      <c r="O33" s="14">
        <v>2587.17</v>
      </c>
      <c r="P33" s="13">
        <v>3</v>
      </c>
      <c r="Q33" s="14">
        <v>52970</v>
      </c>
      <c r="R33" s="13"/>
      <c r="S33" s="13"/>
      <c r="T33" s="13">
        <v>228</v>
      </c>
      <c r="U33" s="14">
        <v>166450.35999999999</v>
      </c>
    </row>
    <row r="34" spans="1:21" x14ac:dyDescent="0.2">
      <c r="A34" s="12" t="s">
        <v>27</v>
      </c>
      <c r="B34" s="13">
        <v>341</v>
      </c>
      <c r="C34" s="14">
        <v>32815.360000000001</v>
      </c>
      <c r="D34" s="13">
        <v>312</v>
      </c>
      <c r="E34" s="14">
        <v>73843.709999999992</v>
      </c>
      <c r="F34" s="13">
        <v>322</v>
      </c>
      <c r="G34" s="14">
        <v>140551.85</v>
      </c>
      <c r="H34" s="13">
        <v>273</v>
      </c>
      <c r="I34" s="14">
        <v>216056.4</v>
      </c>
      <c r="J34" s="13">
        <v>102</v>
      </c>
      <c r="K34" s="14">
        <v>130727.28</v>
      </c>
      <c r="L34" s="13">
        <v>125</v>
      </c>
      <c r="M34" s="14">
        <v>244908.19</v>
      </c>
      <c r="N34" s="13">
        <v>92</v>
      </c>
      <c r="O34" s="14">
        <v>312630.08999999997</v>
      </c>
      <c r="P34" s="13">
        <v>54</v>
      </c>
      <c r="Q34" s="14">
        <v>711874.49</v>
      </c>
      <c r="R34" s="13"/>
      <c r="S34" s="13"/>
      <c r="T34" s="13">
        <v>1621</v>
      </c>
      <c r="U34" s="14">
        <v>1863407.3699999999</v>
      </c>
    </row>
    <row r="35" spans="1:21" x14ac:dyDescent="0.2">
      <c r="A35" s="12" t="s">
        <v>72</v>
      </c>
      <c r="B35" s="13">
        <v>9</v>
      </c>
      <c r="C35" s="14">
        <v>1190</v>
      </c>
      <c r="D35" s="13"/>
      <c r="E35" s="14"/>
      <c r="F35" s="13"/>
      <c r="G35" s="14"/>
      <c r="H35" s="13"/>
      <c r="I35" s="14"/>
      <c r="J35" s="13"/>
      <c r="K35" s="14"/>
      <c r="L35" s="13"/>
      <c r="M35" s="14"/>
      <c r="N35" s="13"/>
      <c r="O35" s="14"/>
      <c r="P35" s="13"/>
      <c r="Q35" s="14"/>
      <c r="R35" s="13"/>
      <c r="S35" s="13"/>
      <c r="T35" s="13">
        <v>9</v>
      </c>
      <c r="U35" s="14">
        <v>1190</v>
      </c>
    </row>
    <row r="36" spans="1:21" x14ac:dyDescent="0.2">
      <c r="A36" s="12" t="s">
        <v>65</v>
      </c>
      <c r="B36" s="13"/>
      <c r="C36" s="14"/>
      <c r="D36" s="13"/>
      <c r="E36" s="14"/>
      <c r="F36" s="13"/>
      <c r="G36" s="14"/>
      <c r="H36" s="13"/>
      <c r="I36" s="14"/>
      <c r="J36" s="13"/>
      <c r="K36" s="14"/>
      <c r="L36" s="13">
        <v>1</v>
      </c>
      <c r="M36" s="14">
        <v>1850</v>
      </c>
      <c r="N36" s="13"/>
      <c r="O36" s="14"/>
      <c r="P36" s="13"/>
      <c r="Q36" s="14"/>
      <c r="R36" s="13"/>
      <c r="S36" s="13"/>
      <c r="T36" s="13">
        <v>1</v>
      </c>
      <c r="U36" s="14">
        <v>1850</v>
      </c>
    </row>
    <row r="37" spans="1:21" x14ac:dyDescent="0.2">
      <c r="A37" s="12" t="s">
        <v>9</v>
      </c>
      <c r="B37" s="13">
        <v>864</v>
      </c>
      <c r="C37" s="14">
        <v>86315.45</v>
      </c>
      <c r="D37" s="13">
        <v>639</v>
      </c>
      <c r="E37" s="14">
        <v>147382.95000000001</v>
      </c>
      <c r="F37" s="13">
        <v>646</v>
      </c>
      <c r="G37" s="14">
        <v>276197.5</v>
      </c>
      <c r="H37" s="13">
        <v>977</v>
      </c>
      <c r="I37" s="14">
        <v>805480.83000000007</v>
      </c>
      <c r="J37" s="13">
        <v>446</v>
      </c>
      <c r="K37" s="14">
        <v>566721.38</v>
      </c>
      <c r="L37" s="13">
        <v>347</v>
      </c>
      <c r="M37" s="14">
        <v>704826.03</v>
      </c>
      <c r="N37" s="13">
        <v>489</v>
      </c>
      <c r="O37" s="14">
        <v>1921277.31</v>
      </c>
      <c r="P37" s="13">
        <v>254</v>
      </c>
      <c r="Q37" s="14">
        <v>2519644.7599999998</v>
      </c>
      <c r="R37" s="13">
        <v>1</v>
      </c>
      <c r="S37" s="15">
        <v>168000</v>
      </c>
      <c r="T37" s="15">
        <v>4663</v>
      </c>
      <c r="U37" s="14">
        <v>7195846.209999999</v>
      </c>
    </row>
    <row r="38" spans="1:21" x14ac:dyDescent="0.2">
      <c r="A38" s="12" t="s">
        <v>66</v>
      </c>
      <c r="B38" s="13">
        <v>45</v>
      </c>
      <c r="C38" s="14">
        <v>3392.75</v>
      </c>
      <c r="D38" s="13">
        <v>22</v>
      </c>
      <c r="E38" s="14">
        <v>5594.41</v>
      </c>
      <c r="F38" s="13">
        <v>13</v>
      </c>
      <c r="G38" s="14">
        <v>4736.7700000000004</v>
      </c>
      <c r="H38" s="13">
        <v>24</v>
      </c>
      <c r="I38" s="14">
        <v>20436.12</v>
      </c>
      <c r="J38" s="13"/>
      <c r="K38" s="14"/>
      <c r="L38" s="13">
        <v>1</v>
      </c>
      <c r="M38" s="14">
        <v>2000</v>
      </c>
      <c r="N38" s="13"/>
      <c r="O38" s="14"/>
      <c r="P38" s="13">
        <v>9</v>
      </c>
      <c r="Q38" s="14">
        <v>73392.820000000007</v>
      </c>
      <c r="R38" s="13"/>
      <c r="S38" s="13"/>
      <c r="T38" s="13">
        <v>114</v>
      </c>
      <c r="U38" s="14">
        <v>109552.87000000001</v>
      </c>
    </row>
    <row r="39" spans="1:21" x14ac:dyDescent="0.2">
      <c r="A39" s="12" t="s">
        <v>56</v>
      </c>
      <c r="B39" s="13">
        <v>55</v>
      </c>
      <c r="C39" s="14">
        <v>5441.21</v>
      </c>
      <c r="D39" s="13">
        <v>30</v>
      </c>
      <c r="E39" s="14">
        <v>6259.36</v>
      </c>
      <c r="F39" s="13">
        <v>38</v>
      </c>
      <c r="G39" s="14">
        <v>15840.75</v>
      </c>
      <c r="H39" s="13">
        <v>17</v>
      </c>
      <c r="I39" s="14">
        <v>10950</v>
      </c>
      <c r="J39" s="13">
        <v>8</v>
      </c>
      <c r="K39" s="14">
        <v>9823.869999999999</v>
      </c>
      <c r="L39" s="13">
        <v>19</v>
      </c>
      <c r="M39" s="14">
        <v>41749.94</v>
      </c>
      <c r="N39" s="13">
        <v>6</v>
      </c>
      <c r="O39" s="14">
        <v>20400</v>
      </c>
      <c r="P39" s="13">
        <v>3</v>
      </c>
      <c r="Q39" s="14">
        <v>20845</v>
      </c>
      <c r="R39" s="13"/>
      <c r="S39" s="13"/>
      <c r="T39" s="13">
        <v>176</v>
      </c>
      <c r="U39" s="14">
        <v>131310.13</v>
      </c>
    </row>
    <row r="40" spans="1:21" x14ac:dyDescent="0.2">
      <c r="A40" s="12" t="s">
        <v>28</v>
      </c>
      <c r="B40" s="13">
        <v>72</v>
      </c>
      <c r="C40" s="14">
        <v>6860.16</v>
      </c>
      <c r="D40" s="13">
        <v>61</v>
      </c>
      <c r="E40" s="14">
        <v>12422.38</v>
      </c>
      <c r="F40" s="13">
        <v>65</v>
      </c>
      <c r="G40" s="14">
        <v>27466.920000000002</v>
      </c>
      <c r="H40" s="13">
        <v>22</v>
      </c>
      <c r="I40" s="14">
        <v>16479.22</v>
      </c>
      <c r="J40" s="13">
        <v>19</v>
      </c>
      <c r="K40" s="14">
        <v>22322.329999999998</v>
      </c>
      <c r="L40" s="13">
        <v>5</v>
      </c>
      <c r="M40" s="14">
        <v>10481.5</v>
      </c>
      <c r="N40" s="13">
        <v>6</v>
      </c>
      <c r="O40" s="14">
        <v>21048.28</v>
      </c>
      <c r="P40" s="13">
        <v>1</v>
      </c>
      <c r="Q40" s="14">
        <v>7066</v>
      </c>
      <c r="R40" s="13"/>
      <c r="S40" s="13"/>
      <c r="T40" s="13">
        <v>251</v>
      </c>
      <c r="U40" s="14">
        <v>124146.79000000001</v>
      </c>
    </row>
    <row r="41" spans="1:21" x14ac:dyDescent="0.2">
      <c r="A41" s="12" t="s">
        <v>45</v>
      </c>
      <c r="B41" s="13">
        <v>131</v>
      </c>
      <c r="C41" s="14">
        <v>13808.73</v>
      </c>
      <c r="D41" s="13">
        <v>123</v>
      </c>
      <c r="E41" s="14">
        <v>29187.06</v>
      </c>
      <c r="F41" s="13">
        <v>147</v>
      </c>
      <c r="G41" s="14">
        <v>64519.759999999995</v>
      </c>
      <c r="H41" s="13">
        <v>144</v>
      </c>
      <c r="I41" s="14">
        <v>119594.01999999999</v>
      </c>
      <c r="J41" s="13">
        <v>73</v>
      </c>
      <c r="K41" s="14">
        <v>93166.71</v>
      </c>
      <c r="L41" s="13">
        <v>82</v>
      </c>
      <c r="M41" s="14">
        <v>167156.80000000002</v>
      </c>
      <c r="N41" s="13">
        <v>109</v>
      </c>
      <c r="O41" s="14">
        <v>392939.12</v>
      </c>
      <c r="P41" s="13">
        <v>44</v>
      </c>
      <c r="Q41" s="14">
        <v>526233.06000000006</v>
      </c>
      <c r="R41" s="13"/>
      <c r="S41" s="13"/>
      <c r="T41" s="13">
        <v>853</v>
      </c>
      <c r="U41" s="14">
        <v>1406605.26</v>
      </c>
    </row>
    <row r="42" spans="1:21" x14ac:dyDescent="0.2">
      <c r="A42" s="12" t="s">
        <v>46</v>
      </c>
      <c r="B42" s="13">
        <v>21</v>
      </c>
      <c r="C42" s="14">
        <v>2109.7800000000002</v>
      </c>
      <c r="D42" s="13">
        <v>1</v>
      </c>
      <c r="E42" s="14">
        <v>277</v>
      </c>
      <c r="F42" s="13">
        <v>14</v>
      </c>
      <c r="G42" s="14">
        <v>5991.43</v>
      </c>
      <c r="H42" s="13">
        <v>75</v>
      </c>
      <c r="I42" s="14">
        <v>63383.399999999994</v>
      </c>
      <c r="J42" s="13">
        <v>17</v>
      </c>
      <c r="K42" s="14">
        <v>17480.240000000002</v>
      </c>
      <c r="L42" s="13">
        <v>21</v>
      </c>
      <c r="M42" s="14">
        <v>39880.730000000003</v>
      </c>
      <c r="N42" s="13">
        <v>12</v>
      </c>
      <c r="O42" s="14">
        <v>36123.96</v>
      </c>
      <c r="P42" s="13">
        <v>2</v>
      </c>
      <c r="Q42" s="14">
        <v>24029.279999999999</v>
      </c>
      <c r="R42" s="13"/>
      <c r="S42" s="13"/>
      <c r="T42" s="13">
        <v>163</v>
      </c>
      <c r="U42" s="14">
        <v>189275.82</v>
      </c>
    </row>
    <row r="43" spans="1:21" x14ac:dyDescent="0.2">
      <c r="A43" s="12" t="s">
        <v>37</v>
      </c>
      <c r="B43" s="13"/>
      <c r="C43" s="14"/>
      <c r="D43" s="13">
        <v>12</v>
      </c>
      <c r="E43" s="14">
        <v>3600</v>
      </c>
      <c r="F43" s="13">
        <v>1</v>
      </c>
      <c r="G43" s="14">
        <v>500</v>
      </c>
      <c r="H43" s="13">
        <v>1</v>
      </c>
      <c r="I43" s="14">
        <v>1000</v>
      </c>
      <c r="J43" s="13"/>
      <c r="K43" s="14"/>
      <c r="L43" s="13">
        <v>1</v>
      </c>
      <c r="M43" s="14">
        <v>2000</v>
      </c>
      <c r="N43" s="13"/>
      <c r="O43" s="14"/>
      <c r="P43" s="13"/>
      <c r="Q43" s="14"/>
      <c r="R43" s="13"/>
      <c r="S43" s="13"/>
      <c r="T43" s="13">
        <v>15</v>
      </c>
      <c r="U43" s="14">
        <v>7100</v>
      </c>
    </row>
    <row r="44" spans="1:21" x14ac:dyDescent="0.2">
      <c r="A44" s="12" t="s">
        <v>10</v>
      </c>
      <c r="B44" s="13">
        <v>32</v>
      </c>
      <c r="C44" s="14">
        <v>3281.2</v>
      </c>
      <c r="D44" s="13">
        <v>34</v>
      </c>
      <c r="E44" s="14">
        <v>6937.81</v>
      </c>
      <c r="F44" s="13">
        <v>46</v>
      </c>
      <c r="G44" s="14">
        <v>18300.019999999997</v>
      </c>
      <c r="H44" s="13">
        <v>74</v>
      </c>
      <c r="I44" s="14">
        <v>48470.92</v>
      </c>
      <c r="J44" s="13">
        <v>5</v>
      </c>
      <c r="K44" s="14">
        <v>6349.12</v>
      </c>
      <c r="L44" s="13">
        <v>21</v>
      </c>
      <c r="M44" s="14">
        <v>46145.22</v>
      </c>
      <c r="N44" s="13">
        <v>24</v>
      </c>
      <c r="O44" s="14">
        <v>101901.68</v>
      </c>
      <c r="P44" s="13">
        <v>11</v>
      </c>
      <c r="Q44" s="14">
        <v>88025.25</v>
      </c>
      <c r="R44" s="13"/>
      <c r="S44" s="13"/>
      <c r="T44" s="13">
        <v>247</v>
      </c>
      <c r="U44" s="14">
        <v>319411.21999999997</v>
      </c>
    </row>
    <row r="45" spans="1:21" x14ac:dyDescent="0.2">
      <c r="A45" s="12" t="s">
        <v>47</v>
      </c>
      <c r="B45" s="13">
        <v>58</v>
      </c>
      <c r="C45" s="14">
        <v>5645.78</v>
      </c>
      <c r="D45" s="13">
        <v>55</v>
      </c>
      <c r="E45" s="14">
        <v>11783.97</v>
      </c>
      <c r="F45" s="13">
        <v>45</v>
      </c>
      <c r="G45" s="14">
        <v>18814.810000000001</v>
      </c>
      <c r="H45" s="13">
        <v>29</v>
      </c>
      <c r="I45" s="14">
        <v>24132.55</v>
      </c>
      <c r="J45" s="13">
        <v>21</v>
      </c>
      <c r="K45" s="14">
        <v>26973.9</v>
      </c>
      <c r="L45" s="13">
        <v>13</v>
      </c>
      <c r="M45" s="14">
        <v>25738.260000000002</v>
      </c>
      <c r="N45" s="13">
        <v>23</v>
      </c>
      <c r="O45" s="14">
        <v>79530.83</v>
      </c>
      <c r="P45" s="13">
        <v>14</v>
      </c>
      <c r="Q45" s="14">
        <v>139745.95000000001</v>
      </c>
      <c r="R45" s="13"/>
      <c r="S45" s="13"/>
      <c r="T45" s="13">
        <v>258</v>
      </c>
      <c r="U45" s="14">
        <v>332366.05000000005</v>
      </c>
    </row>
    <row r="46" spans="1:21" x14ac:dyDescent="0.2">
      <c r="A46" s="12" t="s">
        <v>29</v>
      </c>
      <c r="B46" s="13">
        <v>1</v>
      </c>
      <c r="C46" s="14">
        <v>100</v>
      </c>
      <c r="D46" s="13">
        <v>7</v>
      </c>
      <c r="E46" s="14">
        <v>1520</v>
      </c>
      <c r="F46" s="13">
        <v>9</v>
      </c>
      <c r="G46" s="14">
        <v>4215</v>
      </c>
      <c r="H46" s="13">
        <v>8</v>
      </c>
      <c r="I46" s="14">
        <v>5686.91</v>
      </c>
      <c r="J46" s="13">
        <v>1</v>
      </c>
      <c r="K46" s="14">
        <v>1350</v>
      </c>
      <c r="L46" s="13">
        <v>2</v>
      </c>
      <c r="M46" s="14">
        <v>3940.3</v>
      </c>
      <c r="N46" s="13">
        <v>1</v>
      </c>
      <c r="O46" s="14">
        <v>3000</v>
      </c>
      <c r="P46" s="13">
        <v>1</v>
      </c>
      <c r="Q46" s="14">
        <v>7500</v>
      </c>
      <c r="R46" s="13"/>
      <c r="S46" s="13"/>
      <c r="T46" s="13">
        <v>30</v>
      </c>
      <c r="U46" s="14">
        <v>27312.21</v>
      </c>
    </row>
    <row r="47" spans="1:21" x14ac:dyDescent="0.2">
      <c r="A47" s="12" t="s">
        <v>70</v>
      </c>
      <c r="B47" s="13">
        <v>4</v>
      </c>
      <c r="C47" s="14">
        <v>340</v>
      </c>
      <c r="D47" s="13">
        <v>4</v>
      </c>
      <c r="E47" s="14">
        <v>620</v>
      </c>
      <c r="F47" s="13">
        <v>6</v>
      </c>
      <c r="G47" s="14">
        <v>2599.41</v>
      </c>
      <c r="H47" s="13">
        <v>4</v>
      </c>
      <c r="I47" s="14">
        <v>2390.12</v>
      </c>
      <c r="J47" s="13"/>
      <c r="K47" s="14"/>
      <c r="L47" s="13"/>
      <c r="M47" s="14"/>
      <c r="N47" s="13"/>
      <c r="O47" s="14"/>
      <c r="P47" s="13"/>
      <c r="Q47" s="14"/>
      <c r="R47" s="13"/>
      <c r="S47" s="13"/>
      <c r="T47" s="13">
        <v>18</v>
      </c>
      <c r="U47" s="14">
        <v>5949.53</v>
      </c>
    </row>
    <row r="48" spans="1:21" x14ac:dyDescent="0.2">
      <c r="A48" s="12" t="s">
        <v>38</v>
      </c>
      <c r="B48" s="13">
        <v>71</v>
      </c>
      <c r="C48" s="14">
        <v>6901.17</v>
      </c>
      <c r="D48" s="13">
        <v>27</v>
      </c>
      <c r="E48" s="14">
        <v>6770.4</v>
      </c>
      <c r="F48" s="13">
        <v>46</v>
      </c>
      <c r="G48" s="14">
        <v>19816.960000000003</v>
      </c>
      <c r="H48" s="13">
        <v>71</v>
      </c>
      <c r="I48" s="14">
        <v>60406.23</v>
      </c>
      <c r="J48" s="13">
        <v>8</v>
      </c>
      <c r="K48" s="14">
        <v>11900</v>
      </c>
      <c r="L48" s="13">
        <v>11</v>
      </c>
      <c r="M48" s="14">
        <v>21625.45</v>
      </c>
      <c r="N48" s="13">
        <v>4</v>
      </c>
      <c r="O48" s="14">
        <v>12329.02</v>
      </c>
      <c r="P48" s="13">
        <v>12</v>
      </c>
      <c r="Q48" s="14">
        <v>118176.5</v>
      </c>
      <c r="R48" s="13"/>
      <c r="S48" s="13"/>
      <c r="T48" s="13">
        <v>250</v>
      </c>
      <c r="U48" s="14">
        <v>257925.73</v>
      </c>
    </row>
    <row r="49" spans="1:21" x14ac:dyDescent="0.2">
      <c r="A49" s="12" t="s">
        <v>71</v>
      </c>
      <c r="B49" s="13">
        <v>26</v>
      </c>
      <c r="C49" s="14">
        <v>2484</v>
      </c>
      <c r="D49" s="13">
        <v>23</v>
      </c>
      <c r="E49" s="14">
        <v>5931</v>
      </c>
      <c r="F49" s="13">
        <v>24</v>
      </c>
      <c r="G49" s="14">
        <v>10010.299999999999</v>
      </c>
      <c r="H49" s="13">
        <v>30</v>
      </c>
      <c r="I49" s="14">
        <v>23671.119999999999</v>
      </c>
      <c r="J49" s="13">
        <v>6</v>
      </c>
      <c r="K49" s="14">
        <v>8762.52</v>
      </c>
      <c r="L49" s="13"/>
      <c r="M49" s="14"/>
      <c r="N49" s="13">
        <v>3</v>
      </c>
      <c r="O49" s="14">
        <v>12414.68</v>
      </c>
      <c r="P49" s="13"/>
      <c r="Q49" s="14"/>
      <c r="R49" s="13"/>
      <c r="S49" s="13"/>
      <c r="T49" s="13">
        <v>112</v>
      </c>
      <c r="U49" s="14">
        <v>63273.62</v>
      </c>
    </row>
    <row r="50" spans="1:21" x14ac:dyDescent="0.2">
      <c r="A50" s="12" t="s">
        <v>11</v>
      </c>
      <c r="B50" s="13"/>
      <c r="C50" s="14"/>
      <c r="D50" s="13"/>
      <c r="E50" s="14"/>
      <c r="F50" s="13"/>
      <c r="G50" s="14"/>
      <c r="H50" s="13">
        <v>9</v>
      </c>
      <c r="I50" s="14">
        <v>4666.7700000000004</v>
      </c>
      <c r="J50" s="13">
        <v>1</v>
      </c>
      <c r="K50" s="14">
        <v>1500</v>
      </c>
      <c r="L50" s="13"/>
      <c r="M50" s="14"/>
      <c r="N50" s="13">
        <v>1</v>
      </c>
      <c r="O50" s="14">
        <v>3000</v>
      </c>
      <c r="P50" s="13">
        <v>1</v>
      </c>
      <c r="Q50" s="14">
        <v>5500</v>
      </c>
      <c r="R50" s="13"/>
      <c r="S50" s="13"/>
      <c r="T50" s="13">
        <v>12</v>
      </c>
      <c r="U50" s="14">
        <v>14666.77</v>
      </c>
    </row>
    <row r="51" spans="1:21" x14ac:dyDescent="0.2">
      <c r="A51" s="12" t="s">
        <v>67</v>
      </c>
      <c r="B51" s="13">
        <v>2</v>
      </c>
      <c r="C51" s="14">
        <v>260</v>
      </c>
      <c r="D51" s="13">
        <v>2</v>
      </c>
      <c r="E51" s="14">
        <v>318</v>
      </c>
      <c r="F51" s="13"/>
      <c r="G51" s="14"/>
      <c r="H51" s="13">
        <v>1</v>
      </c>
      <c r="I51" s="14">
        <v>700</v>
      </c>
      <c r="J51" s="13"/>
      <c r="K51" s="14"/>
      <c r="L51" s="13"/>
      <c r="M51" s="14"/>
      <c r="N51" s="13"/>
      <c r="O51" s="14"/>
      <c r="P51" s="13"/>
      <c r="Q51" s="14"/>
      <c r="R51" s="13"/>
      <c r="S51" s="13"/>
      <c r="T51" s="13">
        <v>5</v>
      </c>
      <c r="U51" s="14">
        <v>1278</v>
      </c>
    </row>
    <row r="52" spans="1:21" x14ac:dyDescent="0.2">
      <c r="A52" s="12" t="s">
        <v>48</v>
      </c>
      <c r="B52" s="13">
        <v>160</v>
      </c>
      <c r="C52" s="14">
        <v>14900.47</v>
      </c>
      <c r="D52" s="13">
        <v>89</v>
      </c>
      <c r="E52" s="14">
        <v>20328.02</v>
      </c>
      <c r="F52" s="13">
        <v>82</v>
      </c>
      <c r="G52" s="14">
        <v>36594.539999999994</v>
      </c>
      <c r="H52" s="13">
        <v>134</v>
      </c>
      <c r="I52" s="14">
        <v>106795.02</v>
      </c>
      <c r="J52" s="13">
        <v>35</v>
      </c>
      <c r="K52" s="14">
        <v>44527.78</v>
      </c>
      <c r="L52" s="13">
        <v>31</v>
      </c>
      <c r="M52" s="14">
        <v>63929.25</v>
      </c>
      <c r="N52" s="13">
        <v>40</v>
      </c>
      <c r="O52" s="14">
        <v>140850.79999999999</v>
      </c>
      <c r="P52" s="13">
        <v>36</v>
      </c>
      <c r="Q52" s="14">
        <v>477987.67000000004</v>
      </c>
      <c r="R52" s="13"/>
      <c r="S52" s="13"/>
      <c r="T52" s="13">
        <v>607</v>
      </c>
      <c r="U52" s="14">
        <v>905913.55</v>
      </c>
    </row>
    <row r="53" spans="1:21" x14ac:dyDescent="0.2">
      <c r="A53" s="12" t="s">
        <v>12</v>
      </c>
      <c r="B53" s="13">
        <v>9</v>
      </c>
      <c r="C53" s="14">
        <v>899</v>
      </c>
      <c r="D53" s="13">
        <v>12</v>
      </c>
      <c r="E53" s="14">
        <v>3200</v>
      </c>
      <c r="F53" s="13">
        <v>19</v>
      </c>
      <c r="G53" s="14">
        <v>7726.13</v>
      </c>
      <c r="H53" s="13">
        <v>39</v>
      </c>
      <c r="I53" s="14">
        <v>28651.8</v>
      </c>
      <c r="J53" s="13">
        <v>10</v>
      </c>
      <c r="K53" s="14">
        <v>12196.23</v>
      </c>
      <c r="L53" s="13">
        <v>13</v>
      </c>
      <c r="M53" s="14">
        <v>23615.32</v>
      </c>
      <c r="N53" s="13">
        <v>31</v>
      </c>
      <c r="O53" s="14">
        <v>105174.67000000001</v>
      </c>
      <c r="P53" s="13">
        <v>10</v>
      </c>
      <c r="Q53" s="14">
        <v>69137.070000000007</v>
      </c>
      <c r="R53" s="13"/>
      <c r="S53" s="13"/>
      <c r="T53" s="13">
        <v>143</v>
      </c>
      <c r="U53" s="14">
        <v>250600.22000000003</v>
      </c>
    </row>
    <row r="54" spans="1:21" x14ac:dyDescent="0.2">
      <c r="A54" s="12" t="s">
        <v>57</v>
      </c>
      <c r="B54" s="13"/>
      <c r="C54" s="14"/>
      <c r="D54" s="13"/>
      <c r="E54" s="14"/>
      <c r="F54" s="13">
        <v>2</v>
      </c>
      <c r="G54" s="14">
        <v>1000</v>
      </c>
      <c r="H54" s="13">
        <v>3</v>
      </c>
      <c r="I54" s="14">
        <v>3000</v>
      </c>
      <c r="J54" s="13"/>
      <c r="K54" s="14"/>
      <c r="L54" s="13"/>
      <c r="M54" s="14"/>
      <c r="N54" s="13"/>
      <c r="O54" s="14"/>
      <c r="P54" s="13">
        <v>2</v>
      </c>
      <c r="Q54" s="14">
        <v>22639</v>
      </c>
      <c r="R54" s="13"/>
      <c r="S54" s="13"/>
      <c r="T54" s="13">
        <v>7</v>
      </c>
      <c r="U54" s="14">
        <v>26639</v>
      </c>
    </row>
    <row r="55" spans="1:21" x14ac:dyDescent="0.2">
      <c r="A55" s="12" t="s">
        <v>73</v>
      </c>
      <c r="B55" s="13">
        <v>6</v>
      </c>
      <c r="C55" s="14">
        <v>762</v>
      </c>
      <c r="D55" s="13">
        <v>12</v>
      </c>
      <c r="E55" s="14">
        <v>2600</v>
      </c>
      <c r="F55" s="13">
        <v>13</v>
      </c>
      <c r="G55" s="14">
        <v>5750.78</v>
      </c>
      <c r="H55" s="13">
        <v>18</v>
      </c>
      <c r="I55" s="14">
        <v>16389.810000000001</v>
      </c>
      <c r="J55" s="13">
        <v>2</v>
      </c>
      <c r="K55" s="14">
        <v>2766.36</v>
      </c>
      <c r="L55" s="13">
        <v>7</v>
      </c>
      <c r="M55" s="14">
        <v>14848.45</v>
      </c>
      <c r="N55" s="13">
        <v>4</v>
      </c>
      <c r="O55" s="14">
        <v>18701.36</v>
      </c>
      <c r="P55" s="13">
        <v>1</v>
      </c>
      <c r="Q55" s="14">
        <v>6000</v>
      </c>
      <c r="R55" s="13"/>
      <c r="S55" s="13"/>
      <c r="T55" s="13">
        <v>63</v>
      </c>
      <c r="U55" s="14">
        <v>67818.760000000009</v>
      </c>
    </row>
    <row r="56" spans="1:21" x14ac:dyDescent="0.2">
      <c r="A56" s="12" t="s">
        <v>49</v>
      </c>
      <c r="B56" s="13">
        <v>16</v>
      </c>
      <c r="C56" s="14">
        <v>1454.98</v>
      </c>
      <c r="D56" s="13">
        <v>22</v>
      </c>
      <c r="E56" s="14">
        <v>5325.96</v>
      </c>
      <c r="F56" s="13">
        <v>43</v>
      </c>
      <c r="G56" s="14">
        <v>15284.47</v>
      </c>
      <c r="H56" s="13">
        <v>29</v>
      </c>
      <c r="I56" s="14">
        <v>20973.14</v>
      </c>
      <c r="J56" s="13">
        <v>2</v>
      </c>
      <c r="K56" s="14">
        <v>2800</v>
      </c>
      <c r="L56" s="13">
        <v>9</v>
      </c>
      <c r="M56" s="14">
        <v>21425.19</v>
      </c>
      <c r="N56" s="13">
        <v>2</v>
      </c>
      <c r="O56" s="14">
        <v>6673.08</v>
      </c>
      <c r="P56" s="13">
        <v>2</v>
      </c>
      <c r="Q56" s="14">
        <v>15600</v>
      </c>
      <c r="R56" s="13"/>
      <c r="S56" s="13"/>
      <c r="T56" s="13">
        <v>125</v>
      </c>
      <c r="U56" s="14">
        <v>89536.82</v>
      </c>
    </row>
    <row r="57" spans="1:21" x14ac:dyDescent="0.2">
      <c r="A57" s="12" t="s">
        <v>39</v>
      </c>
      <c r="B57" s="13">
        <v>735</v>
      </c>
      <c r="C57" s="14">
        <v>71653.650000000009</v>
      </c>
      <c r="D57" s="13">
        <v>443</v>
      </c>
      <c r="E57" s="14">
        <v>103066.70999999999</v>
      </c>
      <c r="F57" s="13">
        <v>511</v>
      </c>
      <c r="G57" s="14">
        <v>215874.24999999997</v>
      </c>
      <c r="H57" s="13">
        <v>477</v>
      </c>
      <c r="I57" s="14">
        <v>390072.11000000004</v>
      </c>
      <c r="J57" s="13">
        <v>165</v>
      </c>
      <c r="K57" s="14">
        <v>205371.06</v>
      </c>
      <c r="L57" s="13">
        <v>91</v>
      </c>
      <c r="M57" s="14">
        <v>189210.45</v>
      </c>
      <c r="N57" s="13">
        <v>53</v>
      </c>
      <c r="O57" s="14">
        <v>185568.04</v>
      </c>
      <c r="P57" s="13">
        <v>23</v>
      </c>
      <c r="Q57" s="14">
        <v>226649.37</v>
      </c>
      <c r="R57" s="13"/>
      <c r="S57" s="13"/>
      <c r="T57" s="13">
        <v>2498</v>
      </c>
      <c r="U57" s="14">
        <v>1587465.6400000001</v>
      </c>
    </row>
    <row r="58" spans="1:21" x14ac:dyDescent="0.2">
      <c r="A58" s="12" t="s">
        <v>33</v>
      </c>
      <c r="B58" s="13">
        <v>6</v>
      </c>
      <c r="C58" s="14">
        <v>353</v>
      </c>
      <c r="D58" s="13">
        <v>4</v>
      </c>
      <c r="E58" s="14">
        <v>974</v>
      </c>
      <c r="F58" s="13">
        <v>9</v>
      </c>
      <c r="G58" s="14">
        <v>3399.96</v>
      </c>
      <c r="H58" s="13">
        <v>7</v>
      </c>
      <c r="I58" s="14">
        <v>5272</v>
      </c>
      <c r="J58" s="13">
        <v>1</v>
      </c>
      <c r="K58" s="14">
        <v>1500</v>
      </c>
      <c r="L58" s="13"/>
      <c r="M58" s="14"/>
      <c r="N58" s="13">
        <v>1</v>
      </c>
      <c r="O58" s="14">
        <v>2872.45</v>
      </c>
      <c r="P58" s="13"/>
      <c r="Q58" s="14"/>
      <c r="R58" s="13"/>
      <c r="S58" s="13"/>
      <c r="T58" s="13">
        <v>28</v>
      </c>
      <c r="U58" s="14">
        <v>14371.41</v>
      </c>
    </row>
    <row r="59" spans="1:21" x14ac:dyDescent="0.2">
      <c r="A59" s="12" t="s">
        <v>58</v>
      </c>
      <c r="B59" s="13">
        <v>17</v>
      </c>
      <c r="C59" s="14">
        <v>2010</v>
      </c>
      <c r="D59" s="13">
        <v>33</v>
      </c>
      <c r="E59" s="14">
        <v>8068.51</v>
      </c>
      <c r="F59" s="13">
        <v>21</v>
      </c>
      <c r="G59" s="14">
        <v>10165.92</v>
      </c>
      <c r="H59" s="13">
        <v>4</v>
      </c>
      <c r="I59" s="14">
        <v>3800</v>
      </c>
      <c r="J59" s="13">
        <v>1</v>
      </c>
      <c r="K59" s="14">
        <v>1200</v>
      </c>
      <c r="L59" s="13">
        <v>1</v>
      </c>
      <c r="M59" s="14">
        <v>1700</v>
      </c>
      <c r="N59" s="13">
        <v>1</v>
      </c>
      <c r="O59" s="14">
        <v>2632</v>
      </c>
      <c r="P59" s="13"/>
      <c r="Q59" s="14"/>
      <c r="R59" s="13"/>
      <c r="S59" s="13"/>
      <c r="T59" s="13">
        <v>78</v>
      </c>
      <c r="U59" s="14">
        <v>29576.43</v>
      </c>
    </row>
    <row r="60" spans="1:21" x14ac:dyDescent="0.2">
      <c r="A60" s="12" t="s">
        <v>59</v>
      </c>
      <c r="B60" s="13">
        <v>68</v>
      </c>
      <c r="C60" s="14">
        <v>6415.11</v>
      </c>
      <c r="D60" s="13">
        <v>61</v>
      </c>
      <c r="E60" s="14">
        <v>15286.15</v>
      </c>
      <c r="F60" s="13">
        <v>51</v>
      </c>
      <c r="G60" s="14">
        <v>21576.43</v>
      </c>
      <c r="H60" s="13">
        <v>130</v>
      </c>
      <c r="I60" s="14">
        <v>97502.11</v>
      </c>
      <c r="J60" s="13">
        <v>85</v>
      </c>
      <c r="K60" s="14">
        <v>102979.08</v>
      </c>
      <c r="L60" s="13">
        <v>45</v>
      </c>
      <c r="M60" s="14">
        <v>96810.95</v>
      </c>
      <c r="N60" s="13">
        <v>26</v>
      </c>
      <c r="O60" s="14">
        <v>100212.57</v>
      </c>
      <c r="P60" s="13">
        <v>8</v>
      </c>
      <c r="Q60" s="14">
        <v>62113.81</v>
      </c>
      <c r="R60" s="13"/>
      <c r="S60" s="13"/>
      <c r="T60" s="13">
        <v>474</v>
      </c>
      <c r="U60" s="14">
        <v>502896.21</v>
      </c>
    </row>
    <row r="61" spans="1:21" x14ac:dyDescent="0.2">
      <c r="A61" s="12" t="s">
        <v>13</v>
      </c>
      <c r="B61" s="13"/>
      <c r="C61" s="14"/>
      <c r="D61" s="13"/>
      <c r="E61" s="14"/>
      <c r="F61" s="13">
        <v>3</v>
      </c>
      <c r="G61" s="14">
        <v>1300</v>
      </c>
      <c r="H61" s="13"/>
      <c r="I61" s="14"/>
      <c r="J61" s="13"/>
      <c r="K61" s="14"/>
      <c r="L61" s="13"/>
      <c r="M61" s="14"/>
      <c r="N61" s="13"/>
      <c r="O61" s="14"/>
      <c r="P61" s="13"/>
      <c r="Q61" s="14"/>
      <c r="R61" s="13"/>
      <c r="S61" s="13"/>
      <c r="T61" s="13">
        <v>3</v>
      </c>
      <c r="U61" s="14">
        <v>1300</v>
      </c>
    </row>
    <row r="62" spans="1:21" x14ac:dyDescent="0.2">
      <c r="A62" s="12" t="s">
        <v>60</v>
      </c>
      <c r="B62" s="13">
        <v>14</v>
      </c>
      <c r="C62" s="14">
        <v>1675.65</v>
      </c>
      <c r="D62" s="13">
        <v>10</v>
      </c>
      <c r="E62" s="14">
        <v>3000</v>
      </c>
      <c r="F62" s="13">
        <v>9</v>
      </c>
      <c r="G62" s="14">
        <v>3882.42</v>
      </c>
      <c r="H62" s="13">
        <v>17</v>
      </c>
      <c r="I62" s="14">
        <v>14518.37</v>
      </c>
      <c r="J62" s="13">
        <v>10</v>
      </c>
      <c r="K62" s="14">
        <v>10406.450000000001</v>
      </c>
      <c r="L62" s="13"/>
      <c r="M62" s="14"/>
      <c r="N62" s="13"/>
      <c r="O62" s="14"/>
      <c r="P62" s="13"/>
      <c r="Q62" s="14"/>
      <c r="R62" s="13"/>
      <c r="S62" s="13"/>
      <c r="T62" s="13">
        <v>60</v>
      </c>
      <c r="U62" s="14">
        <v>33482.89</v>
      </c>
    </row>
    <row r="63" spans="1:21" x14ac:dyDescent="0.2">
      <c r="A63" s="12" t="s">
        <v>74</v>
      </c>
      <c r="B63" s="13">
        <v>3</v>
      </c>
      <c r="C63" s="14">
        <v>211</v>
      </c>
      <c r="D63" s="13">
        <v>6</v>
      </c>
      <c r="E63" s="14">
        <v>1294</v>
      </c>
      <c r="F63" s="13">
        <v>2</v>
      </c>
      <c r="G63" s="14">
        <v>1000</v>
      </c>
      <c r="H63" s="13">
        <v>45</v>
      </c>
      <c r="I63" s="14">
        <v>33764.92</v>
      </c>
      <c r="J63" s="13">
        <v>2</v>
      </c>
      <c r="K63" s="14">
        <v>3000</v>
      </c>
      <c r="L63" s="13">
        <v>5</v>
      </c>
      <c r="M63" s="14">
        <v>11050</v>
      </c>
      <c r="N63" s="13">
        <v>1</v>
      </c>
      <c r="O63" s="14">
        <v>3000</v>
      </c>
      <c r="P63" s="13">
        <v>1</v>
      </c>
      <c r="Q63" s="14">
        <v>8000</v>
      </c>
      <c r="R63" s="13"/>
      <c r="S63" s="13"/>
      <c r="T63" s="13">
        <v>65</v>
      </c>
      <c r="U63" s="14">
        <v>61319.92</v>
      </c>
    </row>
    <row r="64" spans="1:21" x14ac:dyDescent="0.2">
      <c r="A64" s="12" t="s">
        <v>50</v>
      </c>
      <c r="B64" s="13">
        <v>10</v>
      </c>
      <c r="C64" s="14">
        <v>762.2</v>
      </c>
      <c r="D64" s="13">
        <v>15</v>
      </c>
      <c r="E64" s="14">
        <v>3570</v>
      </c>
      <c r="F64" s="13">
        <v>7</v>
      </c>
      <c r="G64" s="14">
        <v>2504.3200000000002</v>
      </c>
      <c r="H64" s="13">
        <v>9</v>
      </c>
      <c r="I64" s="14">
        <v>8268</v>
      </c>
      <c r="J64" s="13"/>
      <c r="K64" s="14"/>
      <c r="L64" s="13"/>
      <c r="M64" s="14"/>
      <c r="N64" s="13"/>
      <c r="O64" s="14"/>
      <c r="P64" s="13">
        <v>1</v>
      </c>
      <c r="Q64" s="14">
        <v>10000</v>
      </c>
      <c r="R64" s="13"/>
      <c r="S64" s="13"/>
      <c r="T64" s="13">
        <v>42</v>
      </c>
      <c r="U64" s="14">
        <v>25104.52</v>
      </c>
    </row>
    <row r="65" spans="1:21" x14ac:dyDescent="0.2">
      <c r="A65" s="12" t="s">
        <v>30</v>
      </c>
      <c r="B65" s="13">
        <v>1</v>
      </c>
      <c r="C65" s="14">
        <v>150</v>
      </c>
      <c r="D65" s="13">
        <v>25</v>
      </c>
      <c r="E65" s="14">
        <v>6374.42</v>
      </c>
      <c r="F65" s="13">
        <v>2</v>
      </c>
      <c r="G65" s="14">
        <v>760</v>
      </c>
      <c r="H65" s="13">
        <v>3</v>
      </c>
      <c r="I65" s="14">
        <v>2482.87</v>
      </c>
      <c r="J65" s="13">
        <v>5</v>
      </c>
      <c r="K65" s="14">
        <v>6709.03</v>
      </c>
      <c r="L65" s="13">
        <v>5</v>
      </c>
      <c r="M65" s="14">
        <v>10941.99</v>
      </c>
      <c r="N65" s="13">
        <v>3</v>
      </c>
      <c r="O65" s="14">
        <v>11528</v>
      </c>
      <c r="P65" s="13">
        <v>7</v>
      </c>
      <c r="Q65" s="14">
        <v>61269</v>
      </c>
      <c r="R65" s="13"/>
      <c r="S65" s="13"/>
      <c r="T65" s="13">
        <v>51</v>
      </c>
      <c r="U65" s="14">
        <v>100215.31</v>
      </c>
    </row>
    <row r="66" spans="1:21" x14ac:dyDescent="0.2">
      <c r="A66" s="12" t="s">
        <v>14</v>
      </c>
      <c r="B66" s="13"/>
      <c r="C66" s="14"/>
      <c r="D66" s="13"/>
      <c r="E66" s="14"/>
      <c r="F66" s="13"/>
      <c r="G66" s="14"/>
      <c r="H66" s="13"/>
      <c r="I66" s="14"/>
      <c r="J66" s="13"/>
      <c r="K66" s="14"/>
      <c r="L66" s="13"/>
      <c r="M66" s="14"/>
      <c r="N66" s="13"/>
      <c r="O66" s="14"/>
      <c r="P66" s="13">
        <v>1</v>
      </c>
      <c r="Q66" s="14">
        <v>9550</v>
      </c>
      <c r="R66" s="13"/>
      <c r="S66" s="13"/>
      <c r="T66" s="13">
        <v>1</v>
      </c>
      <c r="U66" s="14">
        <v>9550</v>
      </c>
    </row>
    <row r="67" spans="1:21" x14ac:dyDescent="0.2">
      <c r="A67" s="12" t="s">
        <v>15</v>
      </c>
      <c r="B67" s="13">
        <v>24</v>
      </c>
      <c r="C67" s="14">
        <v>2357.75</v>
      </c>
      <c r="D67" s="13">
        <v>7</v>
      </c>
      <c r="E67" s="14">
        <v>1650</v>
      </c>
      <c r="F67" s="13">
        <v>7</v>
      </c>
      <c r="G67" s="14">
        <v>2721.53</v>
      </c>
      <c r="H67" s="13">
        <v>16</v>
      </c>
      <c r="I67" s="14">
        <v>13236.28</v>
      </c>
      <c r="J67" s="13">
        <v>1</v>
      </c>
      <c r="K67" s="14">
        <v>1479.24</v>
      </c>
      <c r="L67" s="13"/>
      <c r="M67" s="14"/>
      <c r="N67" s="13">
        <v>1</v>
      </c>
      <c r="O67" s="14">
        <v>4950</v>
      </c>
      <c r="P67" s="13"/>
      <c r="Q67" s="14"/>
      <c r="R67" s="13"/>
      <c r="S67" s="13"/>
      <c r="T67" s="13">
        <v>56</v>
      </c>
      <c r="U67" s="14">
        <v>26394.800000000003</v>
      </c>
    </row>
    <row r="68" spans="1:21" x14ac:dyDescent="0.2">
      <c r="A68" s="12" t="s">
        <v>61</v>
      </c>
      <c r="B68" s="13">
        <v>1</v>
      </c>
      <c r="C68" s="14">
        <v>140</v>
      </c>
      <c r="D68" s="13"/>
      <c r="E68" s="14"/>
      <c r="F68" s="13"/>
      <c r="G68" s="14"/>
      <c r="H68" s="13"/>
      <c r="I68" s="14"/>
      <c r="J68" s="13"/>
      <c r="K68" s="14"/>
      <c r="L68" s="13"/>
      <c r="M68" s="14"/>
      <c r="N68" s="13"/>
      <c r="O68" s="14"/>
      <c r="P68" s="13"/>
      <c r="Q68" s="14"/>
      <c r="R68" s="13"/>
      <c r="S68" s="13"/>
      <c r="T68" s="13">
        <v>1</v>
      </c>
      <c r="U68" s="14">
        <v>140</v>
      </c>
    </row>
    <row r="69" spans="1:21" x14ac:dyDescent="0.2">
      <c r="A69" s="12" t="s">
        <v>16</v>
      </c>
      <c r="B69" s="13">
        <v>5</v>
      </c>
      <c r="C69" s="14">
        <v>414.7</v>
      </c>
      <c r="D69" s="13">
        <v>15</v>
      </c>
      <c r="E69" s="14">
        <v>4051.5</v>
      </c>
      <c r="F69" s="13">
        <v>65</v>
      </c>
      <c r="G69" s="14">
        <v>28260.73</v>
      </c>
      <c r="H69" s="13">
        <v>38</v>
      </c>
      <c r="I69" s="14">
        <v>34112.39</v>
      </c>
      <c r="J69" s="13">
        <v>2</v>
      </c>
      <c r="K69" s="14">
        <v>2550</v>
      </c>
      <c r="L69" s="13">
        <v>1</v>
      </c>
      <c r="M69" s="14">
        <v>2200</v>
      </c>
      <c r="N69" s="13">
        <v>16</v>
      </c>
      <c r="O69" s="14">
        <v>48533.78</v>
      </c>
      <c r="P69" s="13"/>
      <c r="Q69" s="14"/>
      <c r="R69" s="13"/>
      <c r="S69" s="13"/>
      <c r="T69" s="13">
        <v>142</v>
      </c>
      <c r="U69" s="14">
        <v>120123.1</v>
      </c>
    </row>
    <row r="70" spans="1:21" x14ac:dyDescent="0.2">
      <c r="A70" s="12" t="s">
        <v>62</v>
      </c>
      <c r="B70" s="13">
        <v>24</v>
      </c>
      <c r="C70" s="14">
        <v>2996</v>
      </c>
      <c r="D70" s="13">
        <v>26</v>
      </c>
      <c r="E70" s="14">
        <v>6808.47</v>
      </c>
      <c r="F70" s="13">
        <v>19</v>
      </c>
      <c r="G70" s="14">
        <v>8483.51</v>
      </c>
      <c r="H70" s="13">
        <v>15</v>
      </c>
      <c r="I70" s="14">
        <v>10613</v>
      </c>
      <c r="J70" s="13">
        <v>1</v>
      </c>
      <c r="K70" s="14">
        <v>1200</v>
      </c>
      <c r="L70" s="13">
        <v>1</v>
      </c>
      <c r="M70" s="14">
        <v>2100</v>
      </c>
      <c r="N70" s="13"/>
      <c r="O70" s="14"/>
      <c r="P70" s="13">
        <v>4</v>
      </c>
      <c r="Q70" s="14">
        <v>34646.6</v>
      </c>
      <c r="R70" s="13"/>
      <c r="S70" s="13"/>
      <c r="T70" s="13">
        <v>90</v>
      </c>
      <c r="U70" s="14">
        <v>66847.58</v>
      </c>
    </row>
    <row r="71" spans="1:21" x14ac:dyDescent="0.2">
      <c r="A71" s="12" t="s">
        <v>51</v>
      </c>
      <c r="B71" s="13">
        <v>1</v>
      </c>
      <c r="C71" s="14">
        <v>80</v>
      </c>
      <c r="D71" s="13">
        <v>3</v>
      </c>
      <c r="E71" s="14">
        <v>700</v>
      </c>
      <c r="F71" s="13">
        <v>1</v>
      </c>
      <c r="G71" s="14">
        <v>500</v>
      </c>
      <c r="H71" s="13"/>
      <c r="I71" s="14"/>
      <c r="J71" s="13"/>
      <c r="K71" s="14"/>
      <c r="L71" s="13">
        <v>1</v>
      </c>
      <c r="M71" s="14">
        <v>2189.9</v>
      </c>
      <c r="N71" s="13"/>
      <c r="O71" s="14"/>
      <c r="P71" s="13"/>
      <c r="Q71" s="14"/>
      <c r="R71" s="13"/>
      <c r="S71" s="13"/>
      <c r="T71" s="13">
        <v>6</v>
      </c>
      <c r="U71" s="14">
        <v>3469.9</v>
      </c>
    </row>
    <row r="72" spans="1:21" x14ac:dyDescent="0.2">
      <c r="A72" s="12" t="s">
        <v>17</v>
      </c>
      <c r="B72" s="13">
        <v>17</v>
      </c>
      <c r="C72" s="14">
        <v>1721.03</v>
      </c>
      <c r="D72" s="13">
        <v>6</v>
      </c>
      <c r="E72" s="14">
        <v>1700</v>
      </c>
      <c r="F72" s="13">
        <v>46</v>
      </c>
      <c r="G72" s="14">
        <v>19692.189999999999</v>
      </c>
      <c r="H72" s="13">
        <v>33</v>
      </c>
      <c r="I72" s="14">
        <v>27400.399999999998</v>
      </c>
      <c r="J72" s="13">
        <v>16</v>
      </c>
      <c r="K72" s="14">
        <v>22220.62</v>
      </c>
      <c r="L72" s="13">
        <v>10</v>
      </c>
      <c r="M72" s="14">
        <v>18407.2</v>
      </c>
      <c r="N72" s="13">
        <v>26</v>
      </c>
      <c r="O72" s="14">
        <v>89293.18</v>
      </c>
      <c r="P72" s="13">
        <v>1</v>
      </c>
      <c r="Q72" s="14">
        <v>28060</v>
      </c>
      <c r="R72" s="13"/>
      <c r="S72" s="13"/>
      <c r="T72" s="13">
        <v>155</v>
      </c>
      <c r="U72" s="14">
        <v>208494.62</v>
      </c>
    </row>
    <row r="73" spans="1:21" x14ac:dyDescent="0.2">
      <c r="A73" s="12" t="s">
        <v>18</v>
      </c>
      <c r="B73" s="13">
        <v>7</v>
      </c>
      <c r="C73" s="14">
        <v>778</v>
      </c>
      <c r="D73" s="13">
        <v>16</v>
      </c>
      <c r="E73" s="14">
        <v>3907.38</v>
      </c>
      <c r="F73" s="13">
        <v>26</v>
      </c>
      <c r="G73" s="14">
        <v>11602.7</v>
      </c>
      <c r="H73" s="13">
        <v>21</v>
      </c>
      <c r="I73" s="14">
        <v>18217</v>
      </c>
      <c r="J73" s="13">
        <v>19</v>
      </c>
      <c r="K73" s="14">
        <v>23999.83</v>
      </c>
      <c r="L73" s="13">
        <v>7</v>
      </c>
      <c r="M73" s="14">
        <v>13537.66</v>
      </c>
      <c r="N73" s="13">
        <v>25</v>
      </c>
      <c r="O73" s="14">
        <v>82539.159999999989</v>
      </c>
      <c r="P73" s="13">
        <v>17</v>
      </c>
      <c r="Q73" s="14">
        <v>191049.65</v>
      </c>
      <c r="R73" s="13"/>
      <c r="S73" s="13"/>
      <c r="T73" s="13">
        <v>138</v>
      </c>
      <c r="U73" s="14">
        <v>345631.38</v>
      </c>
    </row>
    <row r="74" spans="1:21" x14ac:dyDescent="0.2">
      <c r="A74" s="12" t="s">
        <v>40</v>
      </c>
      <c r="B74" s="13">
        <v>11</v>
      </c>
      <c r="C74" s="14">
        <v>1140</v>
      </c>
      <c r="D74" s="13">
        <v>6</v>
      </c>
      <c r="E74" s="14">
        <v>1263</v>
      </c>
      <c r="F74" s="13">
        <v>5</v>
      </c>
      <c r="G74" s="14">
        <v>2322.7399999999998</v>
      </c>
      <c r="H74" s="13">
        <v>11</v>
      </c>
      <c r="I74" s="14">
        <v>8935.619999999999</v>
      </c>
      <c r="J74" s="13">
        <v>9</v>
      </c>
      <c r="K74" s="14">
        <v>11050</v>
      </c>
      <c r="L74" s="13">
        <v>13</v>
      </c>
      <c r="M74" s="14">
        <v>24038.12</v>
      </c>
      <c r="N74" s="13">
        <v>13</v>
      </c>
      <c r="O74" s="14">
        <v>49550.34</v>
      </c>
      <c r="P74" s="13"/>
      <c r="Q74" s="14"/>
      <c r="R74" s="13"/>
      <c r="S74" s="13"/>
      <c r="T74" s="13">
        <v>68</v>
      </c>
      <c r="U74" s="14">
        <v>98299.819999999992</v>
      </c>
    </row>
    <row r="75" spans="1:21" x14ac:dyDescent="0.2">
      <c r="A75" s="12" t="s">
        <v>31</v>
      </c>
      <c r="B75" s="13">
        <v>2</v>
      </c>
      <c r="C75" s="14">
        <v>200</v>
      </c>
      <c r="D75" s="13">
        <v>3</v>
      </c>
      <c r="E75" s="14">
        <v>900</v>
      </c>
      <c r="F75" s="13">
        <v>1</v>
      </c>
      <c r="G75" s="14">
        <v>450</v>
      </c>
      <c r="H75" s="13"/>
      <c r="I75" s="14"/>
      <c r="J75" s="13"/>
      <c r="K75" s="14"/>
      <c r="L75" s="13"/>
      <c r="M75" s="14"/>
      <c r="N75" s="13"/>
      <c r="O75" s="14"/>
      <c r="P75" s="13"/>
      <c r="Q75" s="14"/>
      <c r="R75" s="13"/>
      <c r="S75" s="13"/>
      <c r="T75" s="13">
        <v>6</v>
      </c>
      <c r="U75" s="14">
        <v>1550</v>
      </c>
    </row>
    <row r="76" spans="1:21" x14ac:dyDescent="0.2">
      <c r="A76" s="12" t="s">
        <v>19</v>
      </c>
      <c r="B76" s="13">
        <v>20</v>
      </c>
      <c r="C76" s="14">
        <v>2189.9</v>
      </c>
      <c r="D76" s="13">
        <v>55</v>
      </c>
      <c r="E76" s="14">
        <v>12928.93</v>
      </c>
      <c r="F76" s="13">
        <v>52</v>
      </c>
      <c r="G76" s="14">
        <v>22601.829999999998</v>
      </c>
      <c r="H76" s="13">
        <v>58</v>
      </c>
      <c r="I76" s="14">
        <v>51298.32</v>
      </c>
      <c r="J76" s="13">
        <v>12</v>
      </c>
      <c r="K76" s="14">
        <v>14052.67</v>
      </c>
      <c r="L76" s="13">
        <v>6</v>
      </c>
      <c r="M76" s="14">
        <v>12474.439999999999</v>
      </c>
      <c r="N76" s="13">
        <v>3</v>
      </c>
      <c r="O76" s="14">
        <v>11263</v>
      </c>
      <c r="P76" s="13">
        <v>1</v>
      </c>
      <c r="Q76" s="14">
        <v>23461</v>
      </c>
      <c r="R76" s="13"/>
      <c r="S76" s="13"/>
      <c r="T76" s="13">
        <v>207</v>
      </c>
      <c r="U76" s="14">
        <v>150270.09</v>
      </c>
    </row>
    <row r="77" spans="1:21" x14ac:dyDescent="0.2">
      <c r="A77" s="12" t="s">
        <v>41</v>
      </c>
      <c r="B77" s="13">
        <v>56</v>
      </c>
      <c r="C77" s="14">
        <v>4585.88</v>
      </c>
      <c r="D77" s="13">
        <v>46</v>
      </c>
      <c r="E77" s="14">
        <v>11345.06</v>
      </c>
      <c r="F77" s="13">
        <v>69</v>
      </c>
      <c r="G77" s="14">
        <v>27848.92</v>
      </c>
      <c r="H77" s="13">
        <v>124</v>
      </c>
      <c r="I77" s="14">
        <v>95338.42</v>
      </c>
      <c r="J77" s="13">
        <v>14</v>
      </c>
      <c r="K77" s="14">
        <v>15016.44</v>
      </c>
      <c r="L77" s="13">
        <v>14</v>
      </c>
      <c r="M77" s="14">
        <v>28834.59</v>
      </c>
      <c r="N77" s="13">
        <v>18</v>
      </c>
      <c r="O77" s="14">
        <v>61105.630000000005</v>
      </c>
      <c r="P77" s="13">
        <v>2</v>
      </c>
      <c r="Q77" s="14">
        <v>33975.32</v>
      </c>
      <c r="R77" s="13"/>
      <c r="S77" s="13"/>
      <c r="T77" s="13">
        <v>343</v>
      </c>
      <c r="U77" s="14">
        <v>278050.26</v>
      </c>
    </row>
    <row r="78" spans="1:21" x14ac:dyDescent="0.2">
      <c r="A78" s="12" t="s">
        <v>32</v>
      </c>
      <c r="B78" s="13"/>
      <c r="C78" s="14"/>
      <c r="D78" s="13">
        <v>2</v>
      </c>
      <c r="E78" s="14">
        <v>480</v>
      </c>
      <c r="F78" s="13">
        <v>7</v>
      </c>
      <c r="G78" s="14">
        <v>2531.58</v>
      </c>
      <c r="H78" s="13">
        <v>3</v>
      </c>
      <c r="I78" s="14">
        <v>2107.86</v>
      </c>
      <c r="J78" s="13">
        <v>3</v>
      </c>
      <c r="K78" s="14">
        <v>3538.6</v>
      </c>
      <c r="L78" s="13">
        <v>1</v>
      </c>
      <c r="M78" s="14">
        <v>1570</v>
      </c>
      <c r="N78" s="13"/>
      <c r="O78" s="14"/>
      <c r="P78" s="13">
        <v>1</v>
      </c>
      <c r="Q78" s="14">
        <v>6000</v>
      </c>
      <c r="R78" s="13"/>
      <c r="S78" s="13"/>
      <c r="T78" s="13">
        <v>17</v>
      </c>
      <c r="U78" s="14">
        <v>16228.04</v>
      </c>
    </row>
    <row r="79" spans="1:21" x14ac:dyDescent="0.2">
      <c r="A79" s="34" t="s">
        <v>52</v>
      </c>
      <c r="B79" s="35">
        <v>25</v>
      </c>
      <c r="C79" s="36">
        <v>2896.48</v>
      </c>
      <c r="D79" s="35">
        <v>11</v>
      </c>
      <c r="E79" s="36">
        <v>2748.88</v>
      </c>
      <c r="F79" s="35">
        <v>15</v>
      </c>
      <c r="G79" s="36">
        <v>5490.56</v>
      </c>
      <c r="H79" s="35">
        <v>12</v>
      </c>
      <c r="I79" s="36">
        <v>6225.24</v>
      </c>
      <c r="J79" s="35">
        <v>5</v>
      </c>
      <c r="K79" s="36">
        <v>7500</v>
      </c>
      <c r="L79" s="35">
        <v>9</v>
      </c>
      <c r="M79" s="36">
        <v>18080.22</v>
      </c>
      <c r="N79" s="35">
        <v>3</v>
      </c>
      <c r="O79" s="36">
        <v>11895</v>
      </c>
      <c r="P79" s="35">
        <v>8</v>
      </c>
      <c r="Q79" s="36">
        <v>94138</v>
      </c>
      <c r="R79" s="35"/>
      <c r="S79" s="35"/>
      <c r="T79" s="35">
        <v>88</v>
      </c>
      <c r="U79" s="36">
        <v>148974.38</v>
      </c>
    </row>
    <row r="80" spans="1:21" x14ac:dyDescent="0.2">
      <c r="A80" s="7" t="s">
        <v>0</v>
      </c>
      <c r="B80" s="8">
        <v>3782</v>
      </c>
      <c r="C80" s="9">
        <v>376156.59000000008</v>
      </c>
      <c r="D80" s="8">
        <v>3001</v>
      </c>
      <c r="E80" s="9">
        <v>701064.65000000014</v>
      </c>
      <c r="F80" s="8">
        <v>3092</v>
      </c>
      <c r="G80" s="9">
        <v>1314249.2100000002</v>
      </c>
      <c r="H80" s="8">
        <v>3920</v>
      </c>
      <c r="I80" s="9">
        <v>3154200</v>
      </c>
      <c r="J80" s="8">
        <v>1482</v>
      </c>
      <c r="K80" s="9">
        <v>1860827.3200000005</v>
      </c>
      <c r="L80" s="8">
        <v>1270</v>
      </c>
      <c r="M80" s="9">
        <v>2568801.370000001</v>
      </c>
      <c r="N80" s="8">
        <v>1252</v>
      </c>
      <c r="O80" s="9">
        <v>4631408.74</v>
      </c>
      <c r="P80" s="10">
        <v>655</v>
      </c>
      <c r="Q80" s="9">
        <v>7001871.2300000004</v>
      </c>
      <c r="R80" s="10">
        <v>1</v>
      </c>
      <c r="S80" s="8">
        <v>168000</v>
      </c>
      <c r="T80" s="8">
        <v>18455</v>
      </c>
      <c r="U80" s="9">
        <v>21776579.110000003</v>
      </c>
    </row>
    <row r="82" spans="1:1" x14ac:dyDescent="0.2">
      <c r="A82" s="1" t="s">
        <v>95</v>
      </c>
    </row>
    <row r="83" spans="1:1" x14ac:dyDescent="0.2">
      <c r="A83" s="1" t="s">
        <v>96</v>
      </c>
    </row>
  </sheetData>
  <mergeCells count="12">
    <mergeCell ref="A1:U1"/>
    <mergeCell ref="L3:M3"/>
    <mergeCell ref="N3:O3"/>
    <mergeCell ref="P3:Q3"/>
    <mergeCell ref="R3:S3"/>
    <mergeCell ref="T3:U3"/>
    <mergeCell ref="J3:K3"/>
    <mergeCell ref="A3:A4"/>
    <mergeCell ref="B3:C3"/>
    <mergeCell ref="D3:E3"/>
    <mergeCell ref="F3:G3"/>
    <mergeCell ref="H3:I3"/>
  </mergeCells>
  <pageMargins left="3.937007874015748E-2" right="3.937007874015748E-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topLeftCell="A43" workbookViewId="0">
      <selection activeCell="I59" sqref="I59"/>
    </sheetView>
  </sheetViews>
  <sheetFormatPr defaultColWidth="8.85546875" defaultRowHeight="11.25" x14ac:dyDescent="0.2"/>
  <cols>
    <col min="1" max="1" width="12.5703125" style="1" customWidth="1"/>
    <col min="2" max="2" width="3" style="1" bestFit="1" customWidth="1"/>
    <col min="3" max="3" width="6.42578125" style="1" bestFit="1" customWidth="1"/>
    <col min="4" max="4" width="3" style="1" bestFit="1" customWidth="1"/>
    <col min="5" max="5" width="7" style="1" customWidth="1"/>
    <col min="6" max="6" width="3" style="1" customWidth="1"/>
    <col min="7" max="7" width="7.85546875" style="1" customWidth="1"/>
    <col min="8" max="8" width="3.5703125" style="1" customWidth="1"/>
    <col min="9" max="9" width="8.7109375" style="1" customWidth="1"/>
    <col min="10" max="10" width="3.5703125" style="1" customWidth="1"/>
    <col min="11" max="11" width="8.7109375" style="1" customWidth="1"/>
    <col min="12" max="12" width="3.5703125" style="1" customWidth="1"/>
    <col min="13" max="13" width="8.7109375" style="1" customWidth="1"/>
    <col min="14" max="14" width="3.5703125" style="1" customWidth="1"/>
    <col min="15" max="15" width="10" style="1" bestFit="1" customWidth="1"/>
    <col min="16" max="16" width="3.5703125" style="1" customWidth="1"/>
    <col min="17" max="17" width="10" style="1" bestFit="1" customWidth="1"/>
    <col min="18" max="18" width="3" style="1" customWidth="1"/>
    <col min="19" max="19" width="6.5703125" style="1" customWidth="1"/>
    <col min="20" max="20" width="4.85546875" style="1" bestFit="1" customWidth="1"/>
    <col min="21" max="21" width="10" style="1" bestFit="1" customWidth="1"/>
    <col min="22" max="16384" width="8.85546875" style="1"/>
  </cols>
  <sheetData>
    <row r="1" spans="1:21" ht="12.75" x14ac:dyDescent="0.2">
      <c r="A1" s="61" t="s">
        <v>101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3" spans="1:21" ht="23.25" customHeight="1" x14ac:dyDescent="0.2">
      <c r="A3" s="69" t="s">
        <v>75</v>
      </c>
      <c r="B3" s="68" t="s">
        <v>84</v>
      </c>
      <c r="C3" s="68"/>
      <c r="D3" s="68" t="s">
        <v>85</v>
      </c>
      <c r="E3" s="68"/>
      <c r="F3" s="68" t="s">
        <v>86</v>
      </c>
      <c r="G3" s="68"/>
      <c r="H3" s="68" t="s">
        <v>87</v>
      </c>
      <c r="I3" s="68"/>
      <c r="J3" s="68" t="s">
        <v>88</v>
      </c>
      <c r="K3" s="68"/>
      <c r="L3" s="68" t="s">
        <v>89</v>
      </c>
      <c r="M3" s="68"/>
      <c r="N3" s="68" t="s">
        <v>90</v>
      </c>
      <c r="O3" s="68"/>
      <c r="P3" s="68" t="s">
        <v>91</v>
      </c>
      <c r="Q3" s="68"/>
      <c r="R3" s="68" t="s">
        <v>92</v>
      </c>
      <c r="S3" s="68"/>
      <c r="T3" s="68" t="s">
        <v>80</v>
      </c>
      <c r="U3" s="68"/>
    </row>
    <row r="4" spans="1:21" ht="35.25" customHeight="1" x14ac:dyDescent="0.2">
      <c r="A4" s="69"/>
      <c r="B4" s="3" t="s">
        <v>93</v>
      </c>
      <c r="C4" s="5" t="s">
        <v>94</v>
      </c>
      <c r="D4" s="3" t="s">
        <v>93</v>
      </c>
      <c r="E4" s="5" t="s">
        <v>94</v>
      </c>
      <c r="F4" s="3" t="s">
        <v>93</v>
      </c>
      <c r="G4" s="5" t="s">
        <v>94</v>
      </c>
      <c r="H4" s="3" t="s">
        <v>93</v>
      </c>
      <c r="I4" s="5" t="s">
        <v>94</v>
      </c>
      <c r="J4" s="3" t="s">
        <v>93</v>
      </c>
      <c r="K4" s="5" t="s">
        <v>94</v>
      </c>
      <c r="L4" s="3" t="s">
        <v>93</v>
      </c>
      <c r="M4" s="5" t="s">
        <v>94</v>
      </c>
      <c r="N4" s="3" t="s">
        <v>93</v>
      </c>
      <c r="O4" s="5" t="s">
        <v>94</v>
      </c>
      <c r="P4" s="3" t="s">
        <v>93</v>
      </c>
      <c r="Q4" s="5" t="s">
        <v>94</v>
      </c>
      <c r="R4" s="3" t="s">
        <v>93</v>
      </c>
      <c r="S4" s="5" t="s">
        <v>94</v>
      </c>
      <c r="T4" s="3" t="s">
        <v>93</v>
      </c>
      <c r="U4" s="5" t="s">
        <v>94</v>
      </c>
    </row>
    <row r="5" spans="1:21" ht="2.25" customHeight="1" x14ac:dyDescent="0.2">
      <c r="A5" s="42"/>
      <c r="B5" s="43"/>
      <c r="C5" s="44"/>
      <c r="D5" s="43"/>
      <c r="E5" s="44"/>
      <c r="F5" s="43"/>
      <c r="G5" s="44"/>
      <c r="H5" s="43"/>
      <c r="I5" s="44"/>
      <c r="J5" s="43"/>
      <c r="K5" s="44"/>
      <c r="L5" s="43"/>
      <c r="M5" s="44"/>
      <c r="N5" s="43"/>
      <c r="O5" s="44"/>
      <c r="P5" s="43"/>
      <c r="Q5" s="44"/>
      <c r="R5" s="43"/>
      <c r="S5" s="44"/>
      <c r="T5" s="43"/>
      <c r="U5" s="44"/>
    </row>
    <row r="6" spans="1:21" x14ac:dyDescent="0.2">
      <c r="A6" s="12" t="s">
        <v>53</v>
      </c>
      <c r="B6" s="13">
        <v>1</v>
      </c>
      <c r="C6" s="13">
        <v>90</v>
      </c>
      <c r="D6" s="13">
        <v>1</v>
      </c>
      <c r="E6" s="13">
        <v>262.55</v>
      </c>
      <c r="F6" s="13"/>
      <c r="G6" s="14"/>
      <c r="H6" s="13">
        <v>2</v>
      </c>
      <c r="I6" s="14">
        <v>1672</v>
      </c>
      <c r="J6" s="13"/>
      <c r="K6" s="14"/>
      <c r="L6" s="13"/>
      <c r="M6" s="14"/>
      <c r="N6" s="13"/>
      <c r="O6" s="14"/>
      <c r="P6" s="13"/>
      <c r="Q6" s="14"/>
      <c r="R6" s="13"/>
      <c r="S6" s="13"/>
      <c r="T6" s="13">
        <v>4</v>
      </c>
      <c r="U6" s="14">
        <v>2024.55</v>
      </c>
    </row>
    <row r="7" spans="1:21" x14ac:dyDescent="0.2">
      <c r="A7" s="12" t="s">
        <v>42</v>
      </c>
      <c r="B7" s="13"/>
      <c r="C7" s="13"/>
      <c r="D7" s="13">
        <v>2</v>
      </c>
      <c r="E7" s="13">
        <v>433</v>
      </c>
      <c r="F7" s="13">
        <v>1</v>
      </c>
      <c r="G7" s="14">
        <v>500</v>
      </c>
      <c r="H7" s="13">
        <v>2</v>
      </c>
      <c r="I7" s="14">
        <v>1449.82</v>
      </c>
      <c r="J7" s="13">
        <v>1</v>
      </c>
      <c r="K7" s="14">
        <v>1015.3</v>
      </c>
      <c r="L7" s="13">
        <v>2</v>
      </c>
      <c r="M7" s="14">
        <v>3518</v>
      </c>
      <c r="N7" s="13">
        <v>1</v>
      </c>
      <c r="O7" s="14">
        <v>2748</v>
      </c>
      <c r="P7" s="13"/>
      <c r="Q7" s="14"/>
      <c r="R7" s="13"/>
      <c r="S7" s="13"/>
      <c r="T7" s="13">
        <v>9</v>
      </c>
      <c r="U7" s="14">
        <v>9664.119999999999</v>
      </c>
    </row>
    <row r="8" spans="1:21" x14ac:dyDescent="0.2">
      <c r="A8" s="12" t="s">
        <v>20</v>
      </c>
      <c r="B8" s="13"/>
      <c r="C8" s="13"/>
      <c r="D8" s="13"/>
      <c r="E8" s="13"/>
      <c r="F8" s="13"/>
      <c r="G8" s="14"/>
      <c r="H8" s="13">
        <v>1</v>
      </c>
      <c r="I8" s="14">
        <v>1000</v>
      </c>
      <c r="J8" s="13">
        <v>1</v>
      </c>
      <c r="K8" s="14">
        <v>1030</v>
      </c>
      <c r="L8" s="13"/>
      <c r="M8" s="14"/>
      <c r="N8" s="13"/>
      <c r="O8" s="14"/>
      <c r="P8" s="13"/>
      <c r="Q8" s="14"/>
      <c r="R8" s="13"/>
      <c r="S8" s="13"/>
      <c r="T8" s="13">
        <v>2</v>
      </c>
      <c r="U8" s="14">
        <v>2030</v>
      </c>
    </row>
    <row r="9" spans="1:21" x14ac:dyDescent="0.2">
      <c r="A9" s="12" t="s">
        <v>21</v>
      </c>
      <c r="B9" s="13"/>
      <c r="C9" s="13"/>
      <c r="D9" s="13"/>
      <c r="E9" s="13"/>
      <c r="F9" s="13">
        <v>2</v>
      </c>
      <c r="G9" s="14">
        <v>810.9</v>
      </c>
      <c r="H9" s="13">
        <v>3</v>
      </c>
      <c r="I9" s="14">
        <v>2342.5</v>
      </c>
      <c r="J9" s="13">
        <v>3</v>
      </c>
      <c r="K9" s="14">
        <v>4269.74</v>
      </c>
      <c r="L9" s="13">
        <v>4</v>
      </c>
      <c r="M9" s="14">
        <v>7705.51</v>
      </c>
      <c r="N9" s="13">
        <v>7</v>
      </c>
      <c r="O9" s="14">
        <v>29682.99</v>
      </c>
      <c r="P9" s="13">
        <v>1</v>
      </c>
      <c r="Q9" s="14">
        <v>6000</v>
      </c>
      <c r="R9" s="13"/>
      <c r="S9" s="13"/>
      <c r="T9" s="13">
        <v>20</v>
      </c>
      <c r="U9" s="14">
        <v>50811.64</v>
      </c>
    </row>
    <row r="10" spans="1:21" x14ac:dyDescent="0.2">
      <c r="A10" s="12" t="s">
        <v>34</v>
      </c>
      <c r="B10" s="13"/>
      <c r="C10" s="13"/>
      <c r="D10" s="13"/>
      <c r="E10" s="13"/>
      <c r="F10" s="13"/>
      <c r="G10" s="14"/>
      <c r="H10" s="13">
        <v>1</v>
      </c>
      <c r="I10" s="14">
        <v>1000</v>
      </c>
      <c r="J10" s="13"/>
      <c r="K10" s="14"/>
      <c r="L10" s="13"/>
      <c r="M10" s="14"/>
      <c r="N10" s="13"/>
      <c r="O10" s="14"/>
      <c r="P10" s="13"/>
      <c r="Q10" s="14"/>
      <c r="R10" s="13"/>
      <c r="S10" s="13"/>
      <c r="T10" s="13">
        <v>1</v>
      </c>
      <c r="U10" s="14">
        <v>1000</v>
      </c>
    </row>
    <row r="11" spans="1:21" x14ac:dyDescent="0.2">
      <c r="A11" s="12" t="s">
        <v>2</v>
      </c>
      <c r="B11" s="13"/>
      <c r="C11" s="13"/>
      <c r="D11" s="13"/>
      <c r="E11" s="13"/>
      <c r="F11" s="13"/>
      <c r="G11" s="14"/>
      <c r="H11" s="13">
        <v>4</v>
      </c>
      <c r="I11" s="14">
        <v>3593.14</v>
      </c>
      <c r="J11" s="13">
        <v>1</v>
      </c>
      <c r="K11" s="14">
        <v>1250</v>
      </c>
      <c r="L11" s="13">
        <v>5</v>
      </c>
      <c r="M11" s="14">
        <v>9725.1200000000008</v>
      </c>
      <c r="N11" s="13"/>
      <c r="O11" s="14"/>
      <c r="P11" s="13"/>
      <c r="Q11" s="14"/>
      <c r="R11" s="13"/>
      <c r="S11" s="13"/>
      <c r="T11" s="13">
        <v>10</v>
      </c>
      <c r="U11" s="14">
        <v>14568.26</v>
      </c>
    </row>
    <row r="12" spans="1:21" x14ac:dyDescent="0.2">
      <c r="A12" s="12" t="s">
        <v>3</v>
      </c>
      <c r="B12" s="13"/>
      <c r="C12" s="13"/>
      <c r="D12" s="13"/>
      <c r="E12" s="13"/>
      <c r="F12" s="13">
        <v>4</v>
      </c>
      <c r="G12" s="14">
        <v>1711.34</v>
      </c>
      <c r="H12" s="13">
        <v>7</v>
      </c>
      <c r="I12" s="14">
        <v>5391.2</v>
      </c>
      <c r="J12" s="13">
        <v>2</v>
      </c>
      <c r="K12" s="14">
        <v>2540.0100000000002</v>
      </c>
      <c r="L12" s="13">
        <v>10</v>
      </c>
      <c r="M12" s="14">
        <v>17928.53</v>
      </c>
      <c r="N12" s="13">
        <v>7</v>
      </c>
      <c r="O12" s="14">
        <v>25727.11</v>
      </c>
      <c r="P12" s="13"/>
      <c r="Q12" s="14"/>
      <c r="R12" s="13"/>
      <c r="S12" s="13"/>
      <c r="T12" s="13">
        <v>30</v>
      </c>
      <c r="U12" s="14">
        <v>53298.19</v>
      </c>
    </row>
    <row r="13" spans="1:21" x14ac:dyDescent="0.2">
      <c r="A13" s="12" t="s">
        <v>63</v>
      </c>
      <c r="B13" s="13"/>
      <c r="C13" s="13"/>
      <c r="D13" s="13"/>
      <c r="E13" s="13"/>
      <c r="F13" s="13"/>
      <c r="G13" s="14"/>
      <c r="H13" s="13">
        <v>1</v>
      </c>
      <c r="I13" s="14">
        <v>516</v>
      </c>
      <c r="J13" s="13"/>
      <c r="K13" s="14"/>
      <c r="L13" s="13">
        <v>3</v>
      </c>
      <c r="M13" s="14">
        <v>6117.55</v>
      </c>
      <c r="N13" s="13">
        <v>1</v>
      </c>
      <c r="O13" s="14">
        <v>3500</v>
      </c>
      <c r="P13" s="13">
        <v>10</v>
      </c>
      <c r="Q13" s="14">
        <v>173165.1</v>
      </c>
      <c r="R13" s="13"/>
      <c r="S13" s="13"/>
      <c r="T13" s="13">
        <v>15</v>
      </c>
      <c r="U13" s="14">
        <v>183298.65</v>
      </c>
    </row>
    <row r="14" spans="1:21" x14ac:dyDescent="0.2">
      <c r="A14" s="12" t="s">
        <v>23</v>
      </c>
      <c r="B14" s="13"/>
      <c r="C14" s="13"/>
      <c r="D14" s="13"/>
      <c r="E14" s="13"/>
      <c r="F14" s="13"/>
      <c r="G14" s="14"/>
      <c r="H14" s="13"/>
      <c r="I14" s="14"/>
      <c r="J14" s="13"/>
      <c r="K14" s="14"/>
      <c r="L14" s="13"/>
      <c r="M14" s="14"/>
      <c r="N14" s="13"/>
      <c r="O14" s="14"/>
      <c r="P14" s="13">
        <v>1</v>
      </c>
      <c r="Q14" s="14">
        <v>8250</v>
      </c>
      <c r="R14" s="13"/>
      <c r="S14" s="13"/>
      <c r="T14" s="13">
        <v>1</v>
      </c>
      <c r="U14" s="14">
        <v>8250</v>
      </c>
    </row>
    <row r="15" spans="1:21" x14ac:dyDescent="0.2">
      <c r="A15" s="12" t="s">
        <v>4</v>
      </c>
      <c r="B15" s="13"/>
      <c r="C15" s="13"/>
      <c r="D15" s="13">
        <v>3</v>
      </c>
      <c r="E15" s="13">
        <v>785.15</v>
      </c>
      <c r="F15" s="13">
        <v>8</v>
      </c>
      <c r="G15" s="14">
        <v>3305.57</v>
      </c>
      <c r="H15" s="13">
        <v>6</v>
      </c>
      <c r="I15" s="14">
        <v>3753.1</v>
      </c>
      <c r="J15" s="13">
        <v>4</v>
      </c>
      <c r="K15" s="14">
        <v>5258.4</v>
      </c>
      <c r="L15" s="13">
        <v>7</v>
      </c>
      <c r="M15" s="14">
        <v>13421.21</v>
      </c>
      <c r="N15" s="13">
        <v>16</v>
      </c>
      <c r="O15" s="14">
        <v>66917.45</v>
      </c>
      <c r="P15" s="13">
        <v>18</v>
      </c>
      <c r="Q15" s="14">
        <v>133500.57</v>
      </c>
      <c r="R15" s="13"/>
      <c r="S15" s="13"/>
      <c r="T15" s="13">
        <v>62</v>
      </c>
      <c r="U15" s="14">
        <v>226941.45</v>
      </c>
    </row>
    <row r="16" spans="1:21" x14ac:dyDescent="0.2">
      <c r="A16" s="12" t="s">
        <v>35</v>
      </c>
      <c r="B16" s="13"/>
      <c r="C16" s="13"/>
      <c r="D16" s="13"/>
      <c r="E16" s="13"/>
      <c r="F16" s="13">
        <v>3</v>
      </c>
      <c r="G16" s="14">
        <v>1435</v>
      </c>
      <c r="H16" s="13">
        <v>3</v>
      </c>
      <c r="I16" s="14">
        <v>2614.65</v>
      </c>
      <c r="J16" s="13">
        <v>1</v>
      </c>
      <c r="K16" s="14">
        <v>1110.8399999999999</v>
      </c>
      <c r="L16" s="13">
        <v>2</v>
      </c>
      <c r="M16" s="14">
        <v>3216.55</v>
      </c>
      <c r="N16" s="13">
        <v>4</v>
      </c>
      <c r="O16" s="14">
        <v>15529.89</v>
      </c>
      <c r="P16" s="13">
        <v>17</v>
      </c>
      <c r="Q16" s="14">
        <v>196801.5</v>
      </c>
      <c r="R16" s="13"/>
      <c r="S16" s="13"/>
      <c r="T16" s="13">
        <v>30</v>
      </c>
      <c r="U16" s="14">
        <v>220708.43</v>
      </c>
    </row>
    <row r="17" spans="1:21" x14ac:dyDescent="0.2">
      <c r="A17" s="12" t="s">
        <v>24</v>
      </c>
      <c r="B17" s="13"/>
      <c r="C17" s="13"/>
      <c r="D17" s="13"/>
      <c r="E17" s="13"/>
      <c r="F17" s="13"/>
      <c r="G17" s="14"/>
      <c r="H17" s="13"/>
      <c r="I17" s="14"/>
      <c r="J17" s="13">
        <v>1</v>
      </c>
      <c r="K17" s="14">
        <v>1300</v>
      </c>
      <c r="L17" s="13"/>
      <c r="M17" s="14"/>
      <c r="N17" s="13">
        <v>4</v>
      </c>
      <c r="O17" s="14">
        <v>14160.78</v>
      </c>
      <c r="P17" s="13">
        <v>1</v>
      </c>
      <c r="Q17" s="14">
        <v>5307.93</v>
      </c>
      <c r="R17" s="13"/>
      <c r="S17" s="13"/>
      <c r="T17" s="13">
        <v>6</v>
      </c>
      <c r="U17" s="14">
        <v>20768.71</v>
      </c>
    </row>
    <row r="18" spans="1:21" x14ac:dyDescent="0.2">
      <c r="A18" s="12" t="s">
        <v>6</v>
      </c>
      <c r="B18" s="13"/>
      <c r="C18" s="13"/>
      <c r="D18" s="13"/>
      <c r="E18" s="13"/>
      <c r="F18" s="13"/>
      <c r="G18" s="14"/>
      <c r="H18" s="13"/>
      <c r="I18" s="14"/>
      <c r="J18" s="13">
        <v>3</v>
      </c>
      <c r="K18" s="14">
        <v>4500</v>
      </c>
      <c r="L18" s="13">
        <v>3</v>
      </c>
      <c r="M18" s="14">
        <v>6267.04</v>
      </c>
      <c r="N18" s="13">
        <v>1</v>
      </c>
      <c r="O18" s="14">
        <v>3750</v>
      </c>
      <c r="P18" s="13"/>
      <c r="Q18" s="14"/>
      <c r="R18" s="13"/>
      <c r="S18" s="13"/>
      <c r="T18" s="13">
        <v>7</v>
      </c>
      <c r="U18" s="14">
        <v>14517.04</v>
      </c>
    </row>
    <row r="19" spans="1:21" x14ac:dyDescent="0.2">
      <c r="A19" s="12" t="s">
        <v>25</v>
      </c>
      <c r="B19" s="13">
        <v>1</v>
      </c>
      <c r="C19" s="13">
        <v>122</v>
      </c>
      <c r="D19" s="13"/>
      <c r="E19" s="13"/>
      <c r="F19" s="13">
        <v>2</v>
      </c>
      <c r="G19" s="14">
        <v>810.41</v>
      </c>
      <c r="H19" s="13">
        <v>6</v>
      </c>
      <c r="I19" s="14">
        <v>5048.3999999999996</v>
      </c>
      <c r="J19" s="13">
        <v>9</v>
      </c>
      <c r="K19" s="14">
        <v>11974.84</v>
      </c>
      <c r="L19" s="13">
        <v>11</v>
      </c>
      <c r="M19" s="14">
        <v>21607.14</v>
      </c>
      <c r="N19" s="13">
        <v>13</v>
      </c>
      <c r="O19" s="14">
        <v>37670.36</v>
      </c>
      <c r="P19" s="13">
        <v>7</v>
      </c>
      <c r="Q19" s="14">
        <v>100442.07</v>
      </c>
      <c r="R19" s="13"/>
      <c r="S19" s="13"/>
      <c r="T19" s="13">
        <v>49</v>
      </c>
      <c r="U19" s="14">
        <v>177675.22</v>
      </c>
    </row>
    <row r="20" spans="1:21" x14ac:dyDescent="0.2">
      <c r="A20" s="12" t="s">
        <v>43</v>
      </c>
      <c r="B20" s="13"/>
      <c r="C20" s="13"/>
      <c r="D20" s="13"/>
      <c r="E20" s="13"/>
      <c r="F20" s="13"/>
      <c r="G20" s="14"/>
      <c r="H20" s="13">
        <v>1</v>
      </c>
      <c r="I20" s="14">
        <v>1000</v>
      </c>
      <c r="J20" s="13">
        <v>1</v>
      </c>
      <c r="K20" s="14">
        <v>1259.08</v>
      </c>
      <c r="L20" s="13">
        <v>2</v>
      </c>
      <c r="M20" s="14">
        <v>4184</v>
      </c>
      <c r="N20" s="13"/>
      <c r="O20" s="14"/>
      <c r="P20" s="13">
        <v>1</v>
      </c>
      <c r="Q20" s="14">
        <v>5500</v>
      </c>
      <c r="R20" s="13"/>
      <c r="S20" s="13"/>
      <c r="T20" s="13">
        <v>5</v>
      </c>
      <c r="U20" s="14">
        <v>11943.08</v>
      </c>
    </row>
    <row r="21" spans="1:21" x14ac:dyDescent="0.2">
      <c r="A21" s="12" t="s">
        <v>26</v>
      </c>
      <c r="B21" s="13"/>
      <c r="C21" s="13"/>
      <c r="D21" s="13"/>
      <c r="E21" s="13"/>
      <c r="F21" s="13">
        <v>1</v>
      </c>
      <c r="G21" s="14">
        <v>427</v>
      </c>
      <c r="H21" s="13"/>
      <c r="I21" s="14"/>
      <c r="J21" s="13"/>
      <c r="K21" s="14"/>
      <c r="L21" s="13"/>
      <c r="M21" s="14"/>
      <c r="N21" s="13">
        <v>2</v>
      </c>
      <c r="O21" s="14">
        <v>9058.3799999999992</v>
      </c>
      <c r="P21" s="13">
        <v>4</v>
      </c>
      <c r="Q21" s="14">
        <v>56556.11</v>
      </c>
      <c r="R21" s="13"/>
      <c r="S21" s="13"/>
      <c r="T21" s="13">
        <v>7</v>
      </c>
      <c r="U21" s="14">
        <v>66041.490000000005</v>
      </c>
    </row>
    <row r="22" spans="1:21" x14ac:dyDescent="0.2">
      <c r="A22" s="12" t="s">
        <v>8</v>
      </c>
      <c r="B22" s="13"/>
      <c r="C22" s="13"/>
      <c r="D22" s="13"/>
      <c r="E22" s="13"/>
      <c r="F22" s="13"/>
      <c r="G22" s="14"/>
      <c r="H22" s="13"/>
      <c r="I22" s="14"/>
      <c r="J22" s="13"/>
      <c r="K22" s="14"/>
      <c r="L22" s="13"/>
      <c r="M22" s="14"/>
      <c r="N22" s="13"/>
      <c r="O22" s="14"/>
      <c r="P22" s="13">
        <v>1</v>
      </c>
      <c r="Q22" s="14">
        <v>6652.18</v>
      </c>
      <c r="R22" s="13"/>
      <c r="S22" s="13"/>
      <c r="T22" s="13">
        <v>1</v>
      </c>
      <c r="U22" s="14">
        <v>6652.18</v>
      </c>
    </row>
    <row r="23" spans="1:21" x14ac:dyDescent="0.2">
      <c r="A23" s="12" t="s">
        <v>44</v>
      </c>
      <c r="B23" s="13"/>
      <c r="C23" s="13"/>
      <c r="D23" s="13">
        <v>2</v>
      </c>
      <c r="E23" s="13">
        <v>549.79999999999995</v>
      </c>
      <c r="F23" s="13">
        <v>2</v>
      </c>
      <c r="G23" s="14">
        <v>1000</v>
      </c>
      <c r="H23" s="13">
        <v>3</v>
      </c>
      <c r="I23" s="14">
        <v>2071.8000000000002</v>
      </c>
      <c r="J23" s="13">
        <v>2</v>
      </c>
      <c r="K23" s="14">
        <v>2256.29</v>
      </c>
      <c r="L23" s="13">
        <v>5</v>
      </c>
      <c r="M23" s="14">
        <v>9009.82</v>
      </c>
      <c r="N23" s="13">
        <v>5</v>
      </c>
      <c r="O23" s="14">
        <v>19337.71</v>
      </c>
      <c r="P23" s="13">
        <v>5</v>
      </c>
      <c r="Q23" s="14">
        <v>31404.1</v>
      </c>
      <c r="R23" s="13"/>
      <c r="S23" s="13"/>
      <c r="T23" s="13">
        <v>24</v>
      </c>
      <c r="U23" s="14">
        <v>65629.51999999999</v>
      </c>
    </row>
    <row r="24" spans="1:21" x14ac:dyDescent="0.2">
      <c r="A24" s="12" t="s">
        <v>36</v>
      </c>
      <c r="B24" s="13"/>
      <c r="C24" s="13"/>
      <c r="D24" s="13"/>
      <c r="E24" s="13"/>
      <c r="F24" s="13"/>
      <c r="G24" s="14"/>
      <c r="H24" s="13"/>
      <c r="I24" s="14"/>
      <c r="J24" s="13">
        <v>1</v>
      </c>
      <c r="K24" s="14">
        <v>1213.8</v>
      </c>
      <c r="L24" s="13">
        <v>2</v>
      </c>
      <c r="M24" s="14">
        <v>4357.6899999999996</v>
      </c>
      <c r="N24" s="13"/>
      <c r="O24" s="14"/>
      <c r="P24" s="13">
        <v>2</v>
      </c>
      <c r="Q24" s="14">
        <v>41270</v>
      </c>
      <c r="R24" s="13"/>
      <c r="S24" s="13"/>
      <c r="T24" s="13">
        <v>5</v>
      </c>
      <c r="U24" s="14">
        <v>46841.49</v>
      </c>
    </row>
    <row r="25" spans="1:21" x14ac:dyDescent="0.2">
      <c r="A25" s="12" t="s">
        <v>27</v>
      </c>
      <c r="B25" s="13"/>
      <c r="C25" s="13"/>
      <c r="D25" s="13">
        <v>5</v>
      </c>
      <c r="E25" s="14">
        <v>1182.29</v>
      </c>
      <c r="F25" s="13">
        <v>7</v>
      </c>
      <c r="G25" s="14">
        <v>2833</v>
      </c>
      <c r="H25" s="13">
        <v>20</v>
      </c>
      <c r="I25" s="14">
        <v>17239.37</v>
      </c>
      <c r="J25" s="13">
        <v>16</v>
      </c>
      <c r="K25" s="14">
        <v>22371.86</v>
      </c>
      <c r="L25" s="13">
        <v>31</v>
      </c>
      <c r="M25" s="14">
        <v>61298.47</v>
      </c>
      <c r="N25" s="13">
        <v>45</v>
      </c>
      <c r="O25" s="14">
        <v>156300</v>
      </c>
      <c r="P25" s="13">
        <v>42</v>
      </c>
      <c r="Q25" s="14">
        <v>593085.43000000005</v>
      </c>
      <c r="R25" s="13"/>
      <c r="S25" s="13"/>
      <c r="T25" s="13">
        <v>166</v>
      </c>
      <c r="U25" s="14">
        <v>854310.42</v>
      </c>
    </row>
    <row r="26" spans="1:21" x14ac:dyDescent="0.2">
      <c r="A26" s="12" t="s">
        <v>9</v>
      </c>
      <c r="B26" s="13">
        <v>3</v>
      </c>
      <c r="C26" s="13">
        <v>255.5</v>
      </c>
      <c r="D26" s="13">
        <v>16</v>
      </c>
      <c r="E26" s="13">
        <v>3913</v>
      </c>
      <c r="F26" s="13">
        <v>16</v>
      </c>
      <c r="G26" s="14">
        <v>6590.74</v>
      </c>
      <c r="H26" s="13">
        <v>46</v>
      </c>
      <c r="I26" s="14">
        <v>38410.480000000003</v>
      </c>
      <c r="J26" s="13">
        <v>25</v>
      </c>
      <c r="K26" s="14">
        <v>31711.34</v>
      </c>
      <c r="L26" s="13">
        <v>60</v>
      </c>
      <c r="M26" s="14">
        <v>123195.27</v>
      </c>
      <c r="N26" s="13">
        <v>72</v>
      </c>
      <c r="O26" s="14">
        <v>274271.17</v>
      </c>
      <c r="P26" s="13">
        <v>70</v>
      </c>
      <c r="Q26" s="14">
        <v>755515.31</v>
      </c>
      <c r="R26" s="13">
        <v>1</v>
      </c>
      <c r="S26" s="15">
        <v>168000</v>
      </c>
      <c r="T26" s="13">
        <v>309</v>
      </c>
      <c r="U26" s="14">
        <v>1401862.81</v>
      </c>
    </row>
    <row r="27" spans="1:21" x14ac:dyDescent="0.2">
      <c r="A27" s="12" t="s">
        <v>66</v>
      </c>
      <c r="B27" s="13"/>
      <c r="C27" s="13"/>
      <c r="D27" s="13"/>
      <c r="E27" s="13"/>
      <c r="F27" s="13"/>
      <c r="G27" s="14"/>
      <c r="H27" s="13"/>
      <c r="I27" s="14"/>
      <c r="J27" s="13"/>
      <c r="K27" s="14"/>
      <c r="L27" s="13"/>
      <c r="M27" s="14"/>
      <c r="N27" s="13"/>
      <c r="O27" s="14"/>
      <c r="P27" s="13">
        <v>8</v>
      </c>
      <c r="Q27" s="14">
        <v>61995.62</v>
      </c>
      <c r="R27" s="13"/>
      <c r="S27" s="13"/>
      <c r="T27" s="13">
        <v>8</v>
      </c>
      <c r="U27" s="14">
        <v>61995.62</v>
      </c>
    </row>
    <row r="28" spans="1:21" x14ac:dyDescent="0.2">
      <c r="A28" s="12" t="s">
        <v>28</v>
      </c>
      <c r="B28" s="13"/>
      <c r="C28" s="13"/>
      <c r="D28" s="13"/>
      <c r="E28" s="13"/>
      <c r="F28" s="13">
        <v>3</v>
      </c>
      <c r="G28" s="14">
        <v>1400</v>
      </c>
      <c r="H28" s="13">
        <v>2</v>
      </c>
      <c r="I28" s="14">
        <v>1700</v>
      </c>
      <c r="J28" s="13"/>
      <c r="K28" s="14"/>
      <c r="L28" s="13">
        <v>3</v>
      </c>
      <c r="M28" s="14">
        <v>5481.5</v>
      </c>
      <c r="N28" s="13">
        <v>4</v>
      </c>
      <c r="O28" s="14">
        <v>13540</v>
      </c>
      <c r="P28" s="13">
        <v>1</v>
      </c>
      <c r="Q28" s="14">
        <v>7066</v>
      </c>
      <c r="R28" s="13"/>
      <c r="S28" s="13"/>
      <c r="T28" s="13">
        <v>13</v>
      </c>
      <c r="U28" s="14">
        <v>29187.5</v>
      </c>
    </row>
    <row r="29" spans="1:21" x14ac:dyDescent="0.2">
      <c r="A29" s="12" t="s">
        <v>45</v>
      </c>
      <c r="B29" s="13"/>
      <c r="C29" s="13"/>
      <c r="D29" s="13">
        <v>3</v>
      </c>
      <c r="E29" s="13">
        <v>819</v>
      </c>
      <c r="F29" s="13">
        <v>6</v>
      </c>
      <c r="G29" s="14">
        <v>2822.42</v>
      </c>
      <c r="H29" s="13">
        <v>13</v>
      </c>
      <c r="I29" s="14">
        <v>11362.54</v>
      </c>
      <c r="J29" s="13">
        <v>5</v>
      </c>
      <c r="K29" s="14">
        <v>7218.21</v>
      </c>
      <c r="L29" s="13">
        <v>14</v>
      </c>
      <c r="M29" s="14">
        <v>26609.45</v>
      </c>
      <c r="N29" s="13">
        <v>36</v>
      </c>
      <c r="O29" s="14">
        <v>130855.15</v>
      </c>
      <c r="P29" s="13">
        <v>22</v>
      </c>
      <c r="Q29" s="14">
        <v>321913.43</v>
      </c>
      <c r="R29" s="13"/>
      <c r="S29" s="13"/>
      <c r="T29" s="13">
        <v>99</v>
      </c>
      <c r="U29" s="14">
        <v>501600.19999999995</v>
      </c>
    </row>
    <row r="30" spans="1:21" x14ac:dyDescent="0.2">
      <c r="A30" s="12" t="s">
        <v>46</v>
      </c>
      <c r="B30" s="13"/>
      <c r="C30" s="13"/>
      <c r="D30" s="13"/>
      <c r="E30" s="13"/>
      <c r="F30" s="13"/>
      <c r="G30" s="14"/>
      <c r="H30" s="13">
        <v>1</v>
      </c>
      <c r="I30" s="14">
        <v>736.81</v>
      </c>
      <c r="J30" s="13"/>
      <c r="K30" s="14"/>
      <c r="L30" s="13"/>
      <c r="M30" s="14"/>
      <c r="N30" s="13">
        <v>1</v>
      </c>
      <c r="O30" s="14">
        <v>3883.96</v>
      </c>
      <c r="P30" s="13">
        <v>1</v>
      </c>
      <c r="Q30" s="14">
        <v>7500</v>
      </c>
      <c r="R30" s="13"/>
      <c r="S30" s="13"/>
      <c r="T30" s="13">
        <v>3</v>
      </c>
      <c r="U30" s="14">
        <v>12120.77</v>
      </c>
    </row>
    <row r="31" spans="1:21" x14ac:dyDescent="0.2">
      <c r="A31" s="12" t="s">
        <v>10</v>
      </c>
      <c r="B31" s="13"/>
      <c r="C31" s="13"/>
      <c r="D31" s="13"/>
      <c r="E31" s="13"/>
      <c r="F31" s="13">
        <v>2</v>
      </c>
      <c r="G31" s="14">
        <v>839.76</v>
      </c>
      <c r="H31" s="13">
        <v>4</v>
      </c>
      <c r="I31" s="14">
        <v>2910</v>
      </c>
      <c r="J31" s="13">
        <v>4</v>
      </c>
      <c r="K31" s="14">
        <v>4849.12</v>
      </c>
      <c r="L31" s="13">
        <v>11</v>
      </c>
      <c r="M31" s="14">
        <v>22767.67</v>
      </c>
      <c r="N31" s="13">
        <v>9</v>
      </c>
      <c r="O31" s="14">
        <v>34968.71</v>
      </c>
      <c r="P31" s="13">
        <v>7</v>
      </c>
      <c r="Q31" s="14">
        <v>65600.89</v>
      </c>
      <c r="R31" s="13"/>
      <c r="S31" s="13"/>
      <c r="T31" s="13">
        <v>37</v>
      </c>
      <c r="U31" s="14">
        <v>131936.15</v>
      </c>
    </row>
    <row r="32" spans="1:21" x14ac:dyDescent="0.2">
      <c r="A32" s="12" t="s">
        <v>47</v>
      </c>
      <c r="B32" s="13"/>
      <c r="C32" s="13"/>
      <c r="D32" s="13"/>
      <c r="E32" s="13"/>
      <c r="F32" s="13"/>
      <c r="G32" s="14"/>
      <c r="H32" s="13">
        <v>1</v>
      </c>
      <c r="I32" s="14">
        <v>1000</v>
      </c>
      <c r="J32" s="13">
        <v>2</v>
      </c>
      <c r="K32" s="14">
        <v>2603.9</v>
      </c>
      <c r="L32" s="13">
        <v>4</v>
      </c>
      <c r="M32" s="14">
        <v>7598.6</v>
      </c>
      <c r="N32" s="13">
        <v>5</v>
      </c>
      <c r="O32" s="14">
        <v>17313.97</v>
      </c>
      <c r="P32" s="13">
        <v>4</v>
      </c>
      <c r="Q32" s="14">
        <v>74515.95</v>
      </c>
      <c r="R32" s="13"/>
      <c r="S32" s="13"/>
      <c r="T32" s="13">
        <v>16</v>
      </c>
      <c r="U32" s="14">
        <v>103032.42</v>
      </c>
    </row>
    <row r="33" spans="1:21" x14ac:dyDescent="0.2">
      <c r="A33" s="12" t="s">
        <v>29</v>
      </c>
      <c r="B33" s="13"/>
      <c r="C33" s="13"/>
      <c r="D33" s="13"/>
      <c r="E33" s="13"/>
      <c r="F33" s="13"/>
      <c r="G33" s="14"/>
      <c r="H33" s="13">
        <v>2</v>
      </c>
      <c r="I33" s="14">
        <v>1366.91</v>
      </c>
      <c r="J33" s="13"/>
      <c r="K33" s="14"/>
      <c r="L33" s="13">
        <v>2</v>
      </c>
      <c r="M33" s="14">
        <v>3940.3</v>
      </c>
      <c r="N33" s="13"/>
      <c r="O33" s="14"/>
      <c r="P33" s="13"/>
      <c r="Q33" s="14"/>
      <c r="R33" s="13"/>
      <c r="S33" s="13"/>
      <c r="T33" s="13">
        <v>4</v>
      </c>
      <c r="U33" s="14">
        <v>5307.21</v>
      </c>
    </row>
    <row r="34" spans="1:21" x14ac:dyDescent="0.2">
      <c r="A34" s="12" t="s">
        <v>38</v>
      </c>
      <c r="B34" s="13"/>
      <c r="C34" s="13"/>
      <c r="D34" s="13"/>
      <c r="E34" s="13"/>
      <c r="F34" s="13"/>
      <c r="G34" s="14"/>
      <c r="H34" s="13">
        <v>4</v>
      </c>
      <c r="I34" s="14">
        <v>3419.87</v>
      </c>
      <c r="J34" s="13"/>
      <c r="K34" s="14"/>
      <c r="L34" s="13">
        <v>4</v>
      </c>
      <c r="M34" s="14">
        <v>7525.45</v>
      </c>
      <c r="N34" s="13">
        <v>1</v>
      </c>
      <c r="O34" s="14">
        <v>3200</v>
      </c>
      <c r="P34" s="13">
        <v>1</v>
      </c>
      <c r="Q34" s="14">
        <v>58500</v>
      </c>
      <c r="R34" s="13"/>
      <c r="S34" s="13"/>
      <c r="T34" s="13">
        <v>10</v>
      </c>
      <c r="U34" s="14">
        <v>72645.320000000007</v>
      </c>
    </row>
    <row r="35" spans="1:21" x14ac:dyDescent="0.2">
      <c r="A35" s="12" t="s">
        <v>11</v>
      </c>
      <c r="B35" s="13"/>
      <c r="C35" s="13"/>
      <c r="D35" s="13"/>
      <c r="E35" s="13"/>
      <c r="F35" s="13"/>
      <c r="G35" s="14"/>
      <c r="H35" s="13"/>
      <c r="I35" s="14"/>
      <c r="J35" s="13">
        <v>1</v>
      </c>
      <c r="K35" s="14">
        <v>1500</v>
      </c>
      <c r="L35" s="13"/>
      <c r="M35" s="14"/>
      <c r="N35" s="13">
        <v>1</v>
      </c>
      <c r="O35" s="14">
        <v>3000</v>
      </c>
      <c r="P35" s="13">
        <v>1</v>
      </c>
      <c r="Q35" s="14">
        <v>5500</v>
      </c>
      <c r="R35" s="13"/>
      <c r="S35" s="13"/>
      <c r="T35" s="13">
        <v>3</v>
      </c>
      <c r="U35" s="14">
        <v>10000</v>
      </c>
    </row>
    <row r="36" spans="1:21" x14ac:dyDescent="0.2">
      <c r="A36" s="12" t="s">
        <v>48</v>
      </c>
      <c r="B36" s="13">
        <v>1</v>
      </c>
      <c r="C36" s="13">
        <v>100</v>
      </c>
      <c r="D36" s="13">
        <v>2</v>
      </c>
      <c r="E36" s="13">
        <v>520</v>
      </c>
      <c r="F36" s="13">
        <v>6</v>
      </c>
      <c r="G36" s="14">
        <v>2519.9899999999998</v>
      </c>
      <c r="H36" s="13">
        <v>8</v>
      </c>
      <c r="I36" s="14">
        <v>6268.45</v>
      </c>
      <c r="J36" s="13">
        <v>9</v>
      </c>
      <c r="K36" s="14">
        <v>11166.52</v>
      </c>
      <c r="L36" s="13">
        <v>5</v>
      </c>
      <c r="M36" s="14">
        <v>10151.200000000001</v>
      </c>
      <c r="N36" s="13">
        <v>19</v>
      </c>
      <c r="O36" s="14">
        <v>65691.64</v>
      </c>
      <c r="P36" s="13">
        <v>12</v>
      </c>
      <c r="Q36" s="14">
        <v>158543.48000000001</v>
      </c>
      <c r="R36" s="13"/>
      <c r="S36" s="13"/>
      <c r="T36" s="13">
        <v>62</v>
      </c>
      <c r="U36" s="14">
        <v>254961.28000000003</v>
      </c>
    </row>
    <row r="37" spans="1:21" x14ac:dyDescent="0.2">
      <c r="A37" s="12" t="s">
        <v>12</v>
      </c>
      <c r="B37" s="13"/>
      <c r="C37" s="13"/>
      <c r="D37" s="13"/>
      <c r="E37" s="13"/>
      <c r="F37" s="13">
        <v>1</v>
      </c>
      <c r="G37" s="14">
        <v>440</v>
      </c>
      <c r="H37" s="13">
        <v>2</v>
      </c>
      <c r="I37" s="14">
        <v>1473.37</v>
      </c>
      <c r="J37" s="13">
        <v>2</v>
      </c>
      <c r="K37" s="14">
        <v>2676.19</v>
      </c>
      <c r="L37" s="13">
        <v>8</v>
      </c>
      <c r="M37" s="14">
        <v>14387.95</v>
      </c>
      <c r="N37" s="13">
        <v>14</v>
      </c>
      <c r="O37" s="14">
        <v>49838.68</v>
      </c>
      <c r="P37" s="13">
        <v>6</v>
      </c>
      <c r="Q37" s="14">
        <v>33773.01</v>
      </c>
      <c r="R37" s="13"/>
      <c r="S37" s="13"/>
      <c r="T37" s="13">
        <v>33</v>
      </c>
      <c r="U37" s="14">
        <v>102589.20000000001</v>
      </c>
    </row>
    <row r="38" spans="1:21" x14ac:dyDescent="0.2">
      <c r="A38" s="12" t="s">
        <v>57</v>
      </c>
      <c r="B38" s="13"/>
      <c r="C38" s="13"/>
      <c r="D38" s="13"/>
      <c r="E38" s="13"/>
      <c r="F38" s="13">
        <v>2</v>
      </c>
      <c r="G38" s="14">
        <v>1000</v>
      </c>
      <c r="H38" s="13"/>
      <c r="I38" s="14"/>
      <c r="J38" s="13"/>
      <c r="K38" s="14"/>
      <c r="L38" s="13"/>
      <c r="M38" s="14"/>
      <c r="N38" s="13"/>
      <c r="O38" s="14"/>
      <c r="P38" s="13">
        <v>2</v>
      </c>
      <c r="Q38" s="14">
        <v>22639</v>
      </c>
      <c r="R38" s="13"/>
      <c r="S38" s="13"/>
      <c r="T38" s="13">
        <v>4</v>
      </c>
      <c r="U38" s="14">
        <v>23639</v>
      </c>
    </row>
    <row r="39" spans="1:21" x14ac:dyDescent="0.2">
      <c r="A39" s="12" t="s">
        <v>49</v>
      </c>
      <c r="B39" s="13"/>
      <c r="C39" s="13"/>
      <c r="D39" s="13"/>
      <c r="E39" s="13"/>
      <c r="F39" s="13"/>
      <c r="G39" s="14"/>
      <c r="H39" s="13">
        <v>1</v>
      </c>
      <c r="I39" s="14">
        <v>700</v>
      </c>
      <c r="J39" s="13"/>
      <c r="K39" s="14"/>
      <c r="L39" s="13"/>
      <c r="M39" s="14"/>
      <c r="N39" s="13">
        <v>1</v>
      </c>
      <c r="O39" s="14">
        <v>3249.08</v>
      </c>
      <c r="P39" s="13"/>
      <c r="Q39" s="14"/>
      <c r="R39" s="13"/>
      <c r="S39" s="13"/>
      <c r="T39" s="13">
        <v>2</v>
      </c>
      <c r="U39" s="14">
        <v>3949.08</v>
      </c>
    </row>
    <row r="40" spans="1:21" x14ac:dyDescent="0.2">
      <c r="A40" s="12" t="s">
        <v>39</v>
      </c>
      <c r="B40" s="13"/>
      <c r="C40" s="13"/>
      <c r="D40" s="13">
        <v>3</v>
      </c>
      <c r="E40" s="13">
        <v>572.65</v>
      </c>
      <c r="F40" s="13">
        <v>10</v>
      </c>
      <c r="G40" s="14">
        <v>4214.58</v>
      </c>
      <c r="H40" s="13">
        <v>14</v>
      </c>
      <c r="I40" s="14">
        <v>11692.46</v>
      </c>
      <c r="J40" s="13">
        <v>5</v>
      </c>
      <c r="K40" s="14">
        <v>6215.11</v>
      </c>
      <c r="L40" s="13">
        <v>11</v>
      </c>
      <c r="M40" s="14">
        <v>22472.42</v>
      </c>
      <c r="N40" s="13">
        <v>16</v>
      </c>
      <c r="O40" s="14">
        <v>58446.43</v>
      </c>
      <c r="P40" s="13">
        <v>8</v>
      </c>
      <c r="Q40" s="14">
        <v>50544.56</v>
      </c>
      <c r="R40" s="13"/>
      <c r="S40" s="13"/>
      <c r="T40" s="13">
        <v>67</v>
      </c>
      <c r="U40" s="14">
        <v>154158.21</v>
      </c>
    </row>
    <row r="41" spans="1:21" x14ac:dyDescent="0.2">
      <c r="A41" s="12" t="s">
        <v>59</v>
      </c>
      <c r="B41" s="13"/>
      <c r="C41" s="13"/>
      <c r="D41" s="13"/>
      <c r="E41" s="13"/>
      <c r="F41" s="13">
        <v>1</v>
      </c>
      <c r="G41" s="14">
        <v>500</v>
      </c>
      <c r="H41" s="13">
        <v>1</v>
      </c>
      <c r="I41" s="14">
        <v>600</v>
      </c>
      <c r="J41" s="13">
        <v>1</v>
      </c>
      <c r="K41" s="14">
        <v>1500</v>
      </c>
      <c r="L41" s="13"/>
      <c r="M41" s="14"/>
      <c r="N41" s="13">
        <v>5</v>
      </c>
      <c r="O41" s="14">
        <v>19760.919999999998</v>
      </c>
      <c r="P41" s="13">
        <v>6</v>
      </c>
      <c r="Q41" s="14">
        <v>49963.81</v>
      </c>
      <c r="R41" s="13"/>
      <c r="S41" s="13"/>
      <c r="T41" s="13">
        <v>14</v>
      </c>
      <c r="U41" s="14">
        <v>72324.73</v>
      </c>
    </row>
    <row r="42" spans="1:21" x14ac:dyDescent="0.2">
      <c r="A42" s="12" t="s">
        <v>74</v>
      </c>
      <c r="B42" s="13">
        <v>1</v>
      </c>
      <c r="C42" s="13">
        <v>80</v>
      </c>
      <c r="D42" s="13">
        <v>1</v>
      </c>
      <c r="E42" s="13">
        <v>200</v>
      </c>
      <c r="F42" s="13"/>
      <c r="G42" s="14"/>
      <c r="H42" s="13">
        <v>2</v>
      </c>
      <c r="I42" s="14">
        <v>1990</v>
      </c>
      <c r="J42" s="13">
        <v>2</v>
      </c>
      <c r="K42" s="14">
        <v>3000</v>
      </c>
      <c r="L42" s="13">
        <v>3</v>
      </c>
      <c r="M42" s="14">
        <v>6800</v>
      </c>
      <c r="N42" s="13"/>
      <c r="O42" s="14"/>
      <c r="P42" s="13"/>
      <c r="Q42" s="14"/>
      <c r="R42" s="13"/>
      <c r="S42" s="13"/>
      <c r="T42" s="13">
        <v>9</v>
      </c>
      <c r="U42" s="14">
        <v>12070</v>
      </c>
    </row>
    <row r="43" spans="1:21" x14ac:dyDescent="0.2">
      <c r="A43" s="12" t="s">
        <v>50</v>
      </c>
      <c r="B43" s="13"/>
      <c r="C43" s="13"/>
      <c r="D43" s="13"/>
      <c r="E43" s="13"/>
      <c r="F43" s="13">
        <v>2</v>
      </c>
      <c r="G43" s="14">
        <v>783.32</v>
      </c>
      <c r="H43" s="13"/>
      <c r="I43" s="14"/>
      <c r="J43" s="13"/>
      <c r="K43" s="14"/>
      <c r="L43" s="13"/>
      <c r="M43" s="14"/>
      <c r="N43" s="13"/>
      <c r="O43" s="14"/>
      <c r="P43" s="13"/>
      <c r="Q43" s="14"/>
      <c r="R43" s="13"/>
      <c r="S43" s="13"/>
      <c r="T43" s="13">
        <v>2</v>
      </c>
      <c r="U43" s="14">
        <v>783.32</v>
      </c>
    </row>
    <row r="44" spans="1:21" x14ac:dyDescent="0.2">
      <c r="A44" s="12" t="s">
        <v>30</v>
      </c>
      <c r="B44" s="13"/>
      <c r="C44" s="13"/>
      <c r="D44" s="13"/>
      <c r="E44" s="13"/>
      <c r="F44" s="13">
        <v>2</v>
      </c>
      <c r="G44" s="14">
        <v>760</v>
      </c>
      <c r="H44" s="13">
        <v>2</v>
      </c>
      <c r="I44" s="14">
        <v>1682.87</v>
      </c>
      <c r="J44" s="13">
        <v>5</v>
      </c>
      <c r="K44" s="14">
        <v>6709.03</v>
      </c>
      <c r="L44" s="13">
        <v>3</v>
      </c>
      <c r="M44" s="14">
        <v>5941.99</v>
      </c>
      <c r="N44" s="13">
        <v>1</v>
      </c>
      <c r="O44" s="14">
        <v>4000</v>
      </c>
      <c r="P44" s="13">
        <v>3</v>
      </c>
      <c r="Q44" s="14">
        <v>21269</v>
      </c>
      <c r="R44" s="13"/>
      <c r="S44" s="13"/>
      <c r="T44" s="13">
        <v>16</v>
      </c>
      <c r="U44" s="14">
        <v>40362.89</v>
      </c>
    </row>
    <row r="45" spans="1:21" x14ac:dyDescent="0.2">
      <c r="A45" s="12" t="s">
        <v>16</v>
      </c>
      <c r="B45" s="13"/>
      <c r="C45" s="13"/>
      <c r="D45" s="13"/>
      <c r="E45" s="13"/>
      <c r="F45" s="13"/>
      <c r="G45" s="14"/>
      <c r="H45" s="13"/>
      <c r="I45" s="14"/>
      <c r="J45" s="13">
        <v>2</v>
      </c>
      <c r="K45" s="14">
        <v>2550</v>
      </c>
      <c r="L45" s="13">
        <v>1</v>
      </c>
      <c r="M45" s="14">
        <v>2200</v>
      </c>
      <c r="N45" s="13"/>
      <c r="O45" s="14"/>
      <c r="P45" s="13"/>
      <c r="Q45" s="14"/>
      <c r="R45" s="13"/>
      <c r="S45" s="13"/>
      <c r="T45" s="13">
        <v>3</v>
      </c>
      <c r="U45" s="14">
        <v>4750</v>
      </c>
    </row>
    <row r="46" spans="1:21" x14ac:dyDescent="0.2">
      <c r="A46" s="12" t="s">
        <v>62</v>
      </c>
      <c r="B46" s="13"/>
      <c r="C46" s="13"/>
      <c r="D46" s="13"/>
      <c r="E46" s="13"/>
      <c r="F46" s="13">
        <v>1</v>
      </c>
      <c r="G46" s="14">
        <v>443.51</v>
      </c>
      <c r="H46" s="13"/>
      <c r="I46" s="14"/>
      <c r="J46" s="13"/>
      <c r="K46" s="14"/>
      <c r="L46" s="13">
        <v>1</v>
      </c>
      <c r="M46" s="14">
        <v>2100</v>
      </c>
      <c r="N46" s="13"/>
      <c r="O46" s="14"/>
      <c r="P46" s="13">
        <v>2</v>
      </c>
      <c r="Q46" s="14">
        <v>11293.88</v>
      </c>
      <c r="R46" s="13"/>
      <c r="S46" s="13"/>
      <c r="T46" s="13">
        <v>4</v>
      </c>
      <c r="U46" s="14">
        <v>13837.39</v>
      </c>
    </row>
    <row r="47" spans="1:21" x14ac:dyDescent="0.2">
      <c r="A47" s="12" t="s">
        <v>17</v>
      </c>
      <c r="B47" s="13"/>
      <c r="C47" s="13"/>
      <c r="D47" s="13"/>
      <c r="E47" s="13"/>
      <c r="F47" s="13">
        <v>1</v>
      </c>
      <c r="G47" s="14">
        <v>500</v>
      </c>
      <c r="H47" s="13">
        <v>3</v>
      </c>
      <c r="I47" s="14">
        <v>2153.12</v>
      </c>
      <c r="J47" s="13">
        <v>1</v>
      </c>
      <c r="K47" s="14">
        <v>1322.8</v>
      </c>
      <c r="L47" s="13"/>
      <c r="M47" s="14"/>
      <c r="N47" s="13"/>
      <c r="O47" s="14"/>
      <c r="P47" s="13">
        <v>1</v>
      </c>
      <c r="Q47" s="14">
        <v>28060</v>
      </c>
      <c r="R47" s="13"/>
      <c r="S47" s="13"/>
      <c r="T47" s="13">
        <v>6</v>
      </c>
      <c r="U47" s="14">
        <v>32035.919999999998</v>
      </c>
    </row>
    <row r="48" spans="1:21" x14ac:dyDescent="0.2">
      <c r="A48" s="12" t="s">
        <v>18</v>
      </c>
      <c r="B48" s="13"/>
      <c r="C48" s="13"/>
      <c r="D48" s="13"/>
      <c r="E48" s="13"/>
      <c r="F48" s="13"/>
      <c r="G48" s="14"/>
      <c r="H48" s="13"/>
      <c r="I48" s="14"/>
      <c r="J48" s="13">
        <v>1</v>
      </c>
      <c r="K48" s="14">
        <v>1500</v>
      </c>
      <c r="L48" s="13"/>
      <c r="M48" s="14"/>
      <c r="N48" s="13">
        <v>2</v>
      </c>
      <c r="O48" s="14">
        <v>8330.4</v>
      </c>
      <c r="P48" s="13"/>
      <c r="Q48" s="14"/>
      <c r="R48" s="13"/>
      <c r="S48" s="13"/>
      <c r="T48" s="13">
        <v>3</v>
      </c>
      <c r="U48" s="14">
        <v>9830.4</v>
      </c>
    </row>
    <row r="49" spans="1:21" x14ac:dyDescent="0.2">
      <c r="A49" s="12" t="s">
        <v>40</v>
      </c>
      <c r="B49" s="13"/>
      <c r="C49" s="13"/>
      <c r="D49" s="13"/>
      <c r="E49" s="13"/>
      <c r="F49" s="13">
        <v>1</v>
      </c>
      <c r="G49" s="14">
        <v>461</v>
      </c>
      <c r="H49" s="13">
        <v>1</v>
      </c>
      <c r="I49" s="14">
        <v>875.5</v>
      </c>
      <c r="J49" s="13">
        <v>4</v>
      </c>
      <c r="K49" s="14">
        <v>5200</v>
      </c>
      <c r="L49" s="13">
        <v>3</v>
      </c>
      <c r="M49" s="14">
        <v>6662.46</v>
      </c>
      <c r="N49" s="13">
        <v>4</v>
      </c>
      <c r="O49" s="14">
        <v>14883.7</v>
      </c>
      <c r="P49" s="13"/>
      <c r="Q49" s="14"/>
      <c r="R49" s="13"/>
      <c r="S49" s="13"/>
      <c r="T49" s="13">
        <v>13</v>
      </c>
      <c r="U49" s="14">
        <v>28082.66</v>
      </c>
    </row>
    <row r="50" spans="1:21" x14ac:dyDescent="0.2">
      <c r="A50" s="12" t="s">
        <v>19</v>
      </c>
      <c r="B50" s="13"/>
      <c r="C50" s="13"/>
      <c r="D50" s="13"/>
      <c r="E50" s="13"/>
      <c r="F50" s="13">
        <v>1</v>
      </c>
      <c r="G50" s="14">
        <v>458.36</v>
      </c>
      <c r="H50" s="13">
        <v>3</v>
      </c>
      <c r="I50" s="14">
        <v>2056.81</v>
      </c>
      <c r="J50" s="13">
        <v>1</v>
      </c>
      <c r="K50" s="14">
        <v>1305.03</v>
      </c>
      <c r="L50" s="13">
        <v>3</v>
      </c>
      <c r="M50" s="14">
        <v>6413.96</v>
      </c>
      <c r="N50" s="13"/>
      <c r="O50" s="14"/>
      <c r="P50" s="13"/>
      <c r="Q50" s="14"/>
      <c r="R50" s="13"/>
      <c r="S50" s="13"/>
      <c r="T50" s="13">
        <v>8</v>
      </c>
      <c r="U50" s="14">
        <v>10234.16</v>
      </c>
    </row>
    <row r="51" spans="1:21" x14ac:dyDescent="0.2">
      <c r="A51" s="34" t="s">
        <v>41</v>
      </c>
      <c r="B51" s="35"/>
      <c r="C51" s="35"/>
      <c r="D51" s="35"/>
      <c r="E51" s="35"/>
      <c r="F51" s="35">
        <v>1</v>
      </c>
      <c r="G51" s="36">
        <v>390</v>
      </c>
      <c r="H51" s="35">
        <v>1</v>
      </c>
      <c r="I51" s="36">
        <v>910</v>
      </c>
      <c r="J51" s="35"/>
      <c r="K51" s="36"/>
      <c r="L51" s="35">
        <v>2</v>
      </c>
      <c r="M51" s="36">
        <v>4373.6400000000003</v>
      </c>
      <c r="N51" s="35">
        <v>5</v>
      </c>
      <c r="O51" s="36">
        <v>16843.009999999998</v>
      </c>
      <c r="P51" s="35"/>
      <c r="Q51" s="36"/>
      <c r="R51" s="35"/>
      <c r="S51" s="35"/>
      <c r="T51" s="35">
        <v>9</v>
      </c>
      <c r="U51" s="36">
        <v>22516.649999999998</v>
      </c>
    </row>
    <row r="52" spans="1:21" x14ac:dyDescent="0.2">
      <c r="A52" s="7" t="s">
        <v>0</v>
      </c>
      <c r="B52" s="10">
        <v>7</v>
      </c>
      <c r="C52" s="70">
        <v>647.5</v>
      </c>
      <c r="D52" s="10">
        <v>38</v>
      </c>
      <c r="E52" s="9">
        <v>9237.44</v>
      </c>
      <c r="F52" s="10">
        <v>86</v>
      </c>
      <c r="G52" s="9">
        <v>36956.9</v>
      </c>
      <c r="H52" s="10">
        <v>171</v>
      </c>
      <c r="I52" s="9">
        <v>140001.16999999998</v>
      </c>
      <c r="J52" s="10">
        <v>116</v>
      </c>
      <c r="K52" s="9">
        <v>152377.40999999997</v>
      </c>
      <c r="L52" s="10">
        <v>225</v>
      </c>
      <c r="M52" s="9">
        <v>446978.49000000005</v>
      </c>
      <c r="N52" s="10">
        <v>302</v>
      </c>
      <c r="O52" s="9">
        <v>1106459.49</v>
      </c>
      <c r="P52" s="10">
        <v>265</v>
      </c>
      <c r="Q52" s="9">
        <v>3092128.9300000006</v>
      </c>
      <c r="R52" s="10">
        <v>1</v>
      </c>
      <c r="S52" s="8">
        <v>168000</v>
      </c>
      <c r="T52" s="8">
        <v>1211</v>
      </c>
      <c r="U52" s="9">
        <v>5152787.3300000019</v>
      </c>
    </row>
    <row r="54" spans="1:21" x14ac:dyDescent="0.2">
      <c r="A54" s="1" t="s">
        <v>95</v>
      </c>
    </row>
    <row r="55" spans="1:21" x14ac:dyDescent="0.2">
      <c r="A55" s="1" t="s">
        <v>96</v>
      </c>
    </row>
  </sheetData>
  <mergeCells count="12">
    <mergeCell ref="A1:U1"/>
    <mergeCell ref="L3:M3"/>
    <mergeCell ref="N3:O3"/>
    <mergeCell ref="P3:Q3"/>
    <mergeCell ref="R3:S3"/>
    <mergeCell ref="T3:U3"/>
    <mergeCell ref="J3:K3"/>
    <mergeCell ref="A3:A4"/>
    <mergeCell ref="B3:C3"/>
    <mergeCell ref="D3:E3"/>
    <mergeCell ref="F3:G3"/>
    <mergeCell ref="H3:I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opLeftCell="A67" workbookViewId="0">
      <selection activeCell="D79" sqref="D79"/>
    </sheetView>
  </sheetViews>
  <sheetFormatPr defaultRowHeight="11.25" x14ac:dyDescent="0.2"/>
  <cols>
    <col min="1" max="1" width="16.42578125" style="1" customWidth="1"/>
    <col min="2" max="2" width="4.5703125" style="1" customWidth="1"/>
    <col min="3" max="3" width="9.28515625" style="1" customWidth="1"/>
    <col min="4" max="4" width="4.5703125" style="1" customWidth="1"/>
    <col min="5" max="5" width="9.28515625" style="1" customWidth="1"/>
    <col min="6" max="6" width="4.5703125" style="1" customWidth="1"/>
    <col min="7" max="7" width="9.28515625" style="1" customWidth="1"/>
    <col min="8" max="8" width="4.5703125" style="1" customWidth="1"/>
    <col min="9" max="9" width="9.28515625" style="1" customWidth="1"/>
    <col min="10" max="10" width="4.5703125" style="1" customWidth="1"/>
    <col min="11" max="11" width="9.28515625" style="1" customWidth="1"/>
    <col min="12" max="12" width="4.5703125" style="1" customWidth="1"/>
    <col min="13" max="13" width="9.28515625" style="1" customWidth="1"/>
    <col min="14" max="14" width="4.5703125" style="1" customWidth="1"/>
    <col min="15" max="15" width="9.28515625" style="1" customWidth="1"/>
    <col min="16" max="16" width="4.5703125" style="1" customWidth="1"/>
    <col min="17" max="17" width="9.28515625" style="1" customWidth="1"/>
    <col min="18" max="18" width="5.5703125" style="1" customWidth="1"/>
    <col min="19" max="19" width="9.28515625" style="1" customWidth="1"/>
    <col min="20" max="16384" width="9.140625" style="1"/>
  </cols>
  <sheetData>
    <row r="1" spans="1:19" ht="12.75" x14ac:dyDescent="0.2">
      <c r="A1" s="61" t="s">
        <v>102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3" spans="1:19" ht="20.25" customHeight="1" x14ac:dyDescent="0.2">
      <c r="A3" s="69" t="s">
        <v>75</v>
      </c>
      <c r="B3" s="68" t="s">
        <v>84</v>
      </c>
      <c r="C3" s="68"/>
      <c r="D3" s="68" t="s">
        <v>85</v>
      </c>
      <c r="E3" s="68"/>
      <c r="F3" s="68" t="s">
        <v>86</v>
      </c>
      <c r="G3" s="68"/>
      <c r="H3" s="68" t="s">
        <v>87</v>
      </c>
      <c r="I3" s="68"/>
      <c r="J3" s="68" t="s">
        <v>88</v>
      </c>
      <c r="K3" s="68"/>
      <c r="L3" s="68" t="s">
        <v>89</v>
      </c>
      <c r="M3" s="68"/>
      <c r="N3" s="68" t="s">
        <v>90</v>
      </c>
      <c r="O3" s="68"/>
      <c r="P3" s="68" t="s">
        <v>91</v>
      </c>
      <c r="Q3" s="68"/>
      <c r="R3" s="68" t="s">
        <v>80</v>
      </c>
      <c r="S3" s="68"/>
    </row>
    <row r="4" spans="1:19" ht="29.25" customHeight="1" x14ac:dyDescent="0.2">
      <c r="A4" s="69"/>
      <c r="B4" s="3" t="s">
        <v>93</v>
      </c>
      <c r="C4" s="5" t="s">
        <v>94</v>
      </c>
      <c r="D4" s="3" t="s">
        <v>93</v>
      </c>
      <c r="E4" s="5" t="s">
        <v>94</v>
      </c>
      <c r="F4" s="3" t="s">
        <v>93</v>
      </c>
      <c r="G4" s="5" t="s">
        <v>94</v>
      </c>
      <c r="H4" s="3" t="s">
        <v>93</v>
      </c>
      <c r="I4" s="5" t="s">
        <v>94</v>
      </c>
      <c r="J4" s="3" t="s">
        <v>93</v>
      </c>
      <c r="K4" s="5" t="s">
        <v>94</v>
      </c>
      <c r="L4" s="3" t="s">
        <v>93</v>
      </c>
      <c r="M4" s="5" t="s">
        <v>94</v>
      </c>
      <c r="N4" s="3" t="s">
        <v>93</v>
      </c>
      <c r="O4" s="5" t="s">
        <v>94</v>
      </c>
      <c r="P4" s="3" t="s">
        <v>93</v>
      </c>
      <c r="Q4" s="5" t="s">
        <v>94</v>
      </c>
      <c r="R4" s="3" t="s">
        <v>93</v>
      </c>
      <c r="S4" s="5" t="s">
        <v>94</v>
      </c>
    </row>
    <row r="5" spans="1:19" s="46" customFormat="1" ht="3.75" customHeight="1" x14ac:dyDescent="0.2">
      <c r="A5" s="39"/>
      <c r="B5" s="40"/>
      <c r="C5" s="41"/>
      <c r="D5" s="40"/>
      <c r="E5" s="41"/>
      <c r="F5" s="40"/>
      <c r="G5" s="41"/>
      <c r="H5" s="40"/>
      <c r="I5" s="41"/>
      <c r="J5" s="40"/>
      <c r="K5" s="41"/>
      <c r="L5" s="40"/>
      <c r="M5" s="41"/>
      <c r="N5" s="40"/>
      <c r="O5" s="41"/>
      <c r="P5" s="40"/>
      <c r="Q5" s="41"/>
      <c r="R5" s="40"/>
      <c r="S5" s="41"/>
    </row>
    <row r="6" spans="1:19" x14ac:dyDescent="0.2">
      <c r="A6" s="12" t="s">
        <v>53</v>
      </c>
      <c r="B6" s="13">
        <v>6</v>
      </c>
      <c r="C6" s="14">
        <v>699</v>
      </c>
      <c r="D6" s="13">
        <v>4</v>
      </c>
      <c r="E6" s="14">
        <v>820</v>
      </c>
      <c r="F6" s="13">
        <v>20</v>
      </c>
      <c r="G6" s="14">
        <v>8731.48</v>
      </c>
      <c r="H6" s="13">
        <v>12</v>
      </c>
      <c r="I6" s="14">
        <v>6074.88</v>
      </c>
      <c r="J6" s="13"/>
      <c r="K6" s="14"/>
      <c r="L6" s="13"/>
      <c r="M6" s="14"/>
      <c r="N6" s="13"/>
      <c r="O6" s="14"/>
      <c r="P6" s="13"/>
      <c r="Q6" s="14"/>
      <c r="R6" s="13">
        <v>42</v>
      </c>
      <c r="S6" s="14">
        <v>16325.36</v>
      </c>
    </row>
    <row r="7" spans="1:19" x14ac:dyDescent="0.2">
      <c r="A7" s="12" t="s">
        <v>42</v>
      </c>
      <c r="B7" s="13">
        <v>5</v>
      </c>
      <c r="C7" s="14">
        <v>478</v>
      </c>
      <c r="D7" s="13">
        <v>17</v>
      </c>
      <c r="E7" s="14">
        <v>3435.29</v>
      </c>
      <c r="F7" s="13"/>
      <c r="G7" s="14"/>
      <c r="H7" s="13">
        <v>1</v>
      </c>
      <c r="I7" s="14">
        <v>700</v>
      </c>
      <c r="J7" s="13"/>
      <c r="K7" s="14"/>
      <c r="L7" s="13"/>
      <c r="M7" s="14"/>
      <c r="N7" s="13">
        <v>2</v>
      </c>
      <c r="O7" s="14">
        <v>9646</v>
      </c>
      <c r="P7" s="13"/>
      <c r="Q7" s="14"/>
      <c r="R7" s="13">
        <v>25</v>
      </c>
      <c r="S7" s="14">
        <v>14259.29</v>
      </c>
    </row>
    <row r="8" spans="1:19" x14ac:dyDescent="0.2">
      <c r="A8" s="12" t="s">
        <v>20</v>
      </c>
      <c r="B8" s="13">
        <v>49</v>
      </c>
      <c r="C8" s="14">
        <v>4772.3100000000004</v>
      </c>
      <c r="D8" s="13">
        <v>17</v>
      </c>
      <c r="E8" s="14">
        <v>4319.92</v>
      </c>
      <c r="F8" s="13">
        <v>4</v>
      </c>
      <c r="G8" s="14">
        <v>1609.88</v>
      </c>
      <c r="H8" s="13">
        <v>17</v>
      </c>
      <c r="I8" s="14">
        <v>16937.7</v>
      </c>
      <c r="J8" s="13">
        <v>40</v>
      </c>
      <c r="K8" s="14">
        <v>55930</v>
      </c>
      <c r="L8" s="13">
        <v>3</v>
      </c>
      <c r="M8" s="14">
        <v>5700</v>
      </c>
      <c r="N8" s="13">
        <v>9</v>
      </c>
      <c r="O8" s="14">
        <v>45000</v>
      </c>
      <c r="P8" s="13"/>
      <c r="Q8" s="14"/>
      <c r="R8" s="13">
        <v>139</v>
      </c>
      <c r="S8" s="14">
        <v>134269.81</v>
      </c>
    </row>
    <row r="9" spans="1:19" x14ac:dyDescent="0.2">
      <c r="A9" s="12" t="s">
        <v>21</v>
      </c>
      <c r="B9" s="13">
        <v>32</v>
      </c>
      <c r="C9" s="14">
        <v>3425.19</v>
      </c>
      <c r="D9" s="13">
        <v>45</v>
      </c>
      <c r="E9" s="14">
        <v>11472.74</v>
      </c>
      <c r="F9" s="13">
        <v>42</v>
      </c>
      <c r="G9" s="14">
        <v>17324.84</v>
      </c>
      <c r="H9" s="13">
        <v>37</v>
      </c>
      <c r="I9" s="14">
        <v>25389.93</v>
      </c>
      <c r="J9" s="13">
        <v>8</v>
      </c>
      <c r="K9" s="14">
        <v>9987.83</v>
      </c>
      <c r="L9" s="13">
        <v>1</v>
      </c>
      <c r="M9" s="14">
        <v>2000</v>
      </c>
      <c r="N9" s="13">
        <v>1</v>
      </c>
      <c r="O9" s="14">
        <v>4600</v>
      </c>
      <c r="P9" s="13"/>
      <c r="Q9" s="14"/>
      <c r="R9" s="13">
        <v>166</v>
      </c>
      <c r="S9" s="14">
        <v>74200.53</v>
      </c>
    </row>
    <row r="10" spans="1:19" x14ac:dyDescent="0.2">
      <c r="A10" s="12" t="s">
        <v>1</v>
      </c>
      <c r="B10" s="13">
        <v>1</v>
      </c>
      <c r="C10" s="14">
        <v>100</v>
      </c>
      <c r="D10" s="13">
        <v>1</v>
      </c>
      <c r="E10" s="14">
        <v>269.98</v>
      </c>
      <c r="F10" s="13">
        <v>12</v>
      </c>
      <c r="G10" s="14">
        <v>5100</v>
      </c>
      <c r="H10" s="13">
        <v>21</v>
      </c>
      <c r="I10" s="14">
        <v>15665.38</v>
      </c>
      <c r="J10" s="13">
        <v>5</v>
      </c>
      <c r="K10" s="14">
        <v>5590</v>
      </c>
      <c r="L10" s="13">
        <v>3</v>
      </c>
      <c r="M10" s="14">
        <v>4788</v>
      </c>
      <c r="N10" s="13"/>
      <c r="O10" s="14"/>
      <c r="P10" s="13"/>
      <c r="Q10" s="14"/>
      <c r="R10" s="13">
        <v>43</v>
      </c>
      <c r="S10" s="14">
        <v>31513.360000000001</v>
      </c>
    </row>
    <row r="11" spans="1:19" x14ac:dyDescent="0.2">
      <c r="A11" s="12" t="s">
        <v>54</v>
      </c>
      <c r="B11" s="13">
        <v>3</v>
      </c>
      <c r="C11" s="14">
        <v>399</v>
      </c>
      <c r="D11" s="13"/>
      <c r="E11" s="14"/>
      <c r="F11" s="13"/>
      <c r="G11" s="14"/>
      <c r="H11" s="13"/>
      <c r="I11" s="14"/>
      <c r="J11" s="13"/>
      <c r="K11" s="14"/>
      <c r="L11" s="13"/>
      <c r="M11" s="14"/>
      <c r="N11" s="13"/>
      <c r="O11" s="14"/>
      <c r="P11" s="13"/>
      <c r="Q11" s="14"/>
      <c r="R11" s="13">
        <v>3</v>
      </c>
      <c r="S11" s="14">
        <v>399</v>
      </c>
    </row>
    <row r="12" spans="1:19" x14ac:dyDescent="0.2">
      <c r="A12" s="12" t="s">
        <v>2</v>
      </c>
      <c r="B12" s="13">
        <v>68</v>
      </c>
      <c r="C12" s="14">
        <v>6002.13</v>
      </c>
      <c r="D12" s="13">
        <v>39</v>
      </c>
      <c r="E12" s="14">
        <v>9452.69</v>
      </c>
      <c r="F12" s="13">
        <v>26</v>
      </c>
      <c r="G12" s="14">
        <v>11584.66</v>
      </c>
      <c r="H12" s="13">
        <v>48</v>
      </c>
      <c r="I12" s="14">
        <v>37884.410000000003</v>
      </c>
      <c r="J12" s="13"/>
      <c r="K12" s="14"/>
      <c r="L12" s="13">
        <v>9</v>
      </c>
      <c r="M12" s="14">
        <v>18385.349999999999</v>
      </c>
      <c r="N12" s="13">
        <v>1</v>
      </c>
      <c r="O12" s="14">
        <v>4500</v>
      </c>
      <c r="P12" s="13">
        <v>3</v>
      </c>
      <c r="Q12" s="14">
        <v>27330</v>
      </c>
      <c r="R12" s="13">
        <v>194</v>
      </c>
      <c r="S12" s="14">
        <v>115139.23999999999</v>
      </c>
    </row>
    <row r="13" spans="1:19" x14ac:dyDescent="0.2">
      <c r="A13" s="12" t="s">
        <v>3</v>
      </c>
      <c r="B13" s="13">
        <v>93</v>
      </c>
      <c r="C13" s="14">
        <v>9574.5300000000007</v>
      </c>
      <c r="D13" s="13">
        <v>58</v>
      </c>
      <c r="E13" s="14">
        <v>13536.28</v>
      </c>
      <c r="F13" s="13">
        <v>49</v>
      </c>
      <c r="G13" s="14">
        <v>21502.639999999999</v>
      </c>
      <c r="H13" s="13">
        <v>88</v>
      </c>
      <c r="I13" s="14">
        <v>70241.62</v>
      </c>
      <c r="J13" s="13">
        <v>29</v>
      </c>
      <c r="K13" s="14">
        <v>37762.6</v>
      </c>
      <c r="L13" s="13">
        <v>16</v>
      </c>
      <c r="M13" s="14">
        <v>36600</v>
      </c>
      <c r="N13" s="13">
        <v>11</v>
      </c>
      <c r="O13" s="14">
        <v>37433.68</v>
      </c>
      <c r="P13" s="13"/>
      <c r="Q13" s="14"/>
      <c r="R13" s="13">
        <v>344</v>
      </c>
      <c r="S13" s="14">
        <v>226651.34999999998</v>
      </c>
    </row>
    <row r="14" spans="1:19" x14ac:dyDescent="0.2">
      <c r="A14" s="12" t="s">
        <v>22</v>
      </c>
      <c r="B14" s="13"/>
      <c r="C14" s="14"/>
      <c r="D14" s="13"/>
      <c r="E14" s="14"/>
      <c r="F14" s="13"/>
      <c r="G14" s="14"/>
      <c r="H14" s="13">
        <v>1</v>
      </c>
      <c r="I14" s="14">
        <v>672</v>
      </c>
      <c r="J14" s="13"/>
      <c r="K14" s="14"/>
      <c r="L14" s="13"/>
      <c r="M14" s="14"/>
      <c r="N14" s="13"/>
      <c r="O14" s="14"/>
      <c r="P14" s="13"/>
      <c r="Q14" s="14"/>
      <c r="R14" s="13">
        <v>1</v>
      </c>
      <c r="S14" s="14">
        <v>672</v>
      </c>
    </row>
    <row r="15" spans="1:19" x14ac:dyDescent="0.2">
      <c r="A15" s="12" t="s">
        <v>63</v>
      </c>
      <c r="B15" s="13">
        <v>5</v>
      </c>
      <c r="C15" s="14">
        <v>700</v>
      </c>
      <c r="D15" s="13">
        <v>19</v>
      </c>
      <c r="E15" s="14">
        <v>4270.25</v>
      </c>
      <c r="F15" s="13">
        <v>3</v>
      </c>
      <c r="G15" s="14">
        <v>1208.45</v>
      </c>
      <c r="H15" s="13">
        <v>16</v>
      </c>
      <c r="I15" s="14">
        <v>14442.43</v>
      </c>
      <c r="J15" s="13"/>
      <c r="K15" s="14"/>
      <c r="L15" s="13">
        <v>10</v>
      </c>
      <c r="M15" s="14">
        <v>19122.62</v>
      </c>
      <c r="N15" s="13">
        <v>6</v>
      </c>
      <c r="O15" s="14">
        <v>19013</v>
      </c>
      <c r="P15" s="13">
        <v>19</v>
      </c>
      <c r="Q15" s="14">
        <v>178831.21</v>
      </c>
      <c r="R15" s="13">
        <v>78</v>
      </c>
      <c r="S15" s="14">
        <v>237587.96</v>
      </c>
    </row>
    <row r="16" spans="1:19" x14ac:dyDescent="0.2">
      <c r="A16" s="12" t="s">
        <v>69</v>
      </c>
      <c r="B16" s="13">
        <v>2</v>
      </c>
      <c r="C16" s="14">
        <v>150</v>
      </c>
      <c r="D16" s="13"/>
      <c r="E16" s="14"/>
      <c r="F16" s="13"/>
      <c r="G16" s="14"/>
      <c r="H16" s="13">
        <v>1</v>
      </c>
      <c r="I16" s="14">
        <v>750</v>
      </c>
      <c r="J16" s="13"/>
      <c r="K16" s="14"/>
      <c r="L16" s="13"/>
      <c r="M16" s="14"/>
      <c r="N16" s="13"/>
      <c r="O16" s="14"/>
      <c r="P16" s="13"/>
      <c r="Q16" s="14"/>
      <c r="R16" s="13">
        <v>3</v>
      </c>
      <c r="S16" s="14">
        <v>900</v>
      </c>
    </row>
    <row r="17" spans="1:19" x14ac:dyDescent="0.2">
      <c r="A17" s="12" t="s">
        <v>23</v>
      </c>
      <c r="B17" s="13">
        <v>2</v>
      </c>
      <c r="C17" s="14">
        <v>255.2</v>
      </c>
      <c r="D17" s="13">
        <v>5</v>
      </c>
      <c r="E17" s="14">
        <v>1313</v>
      </c>
      <c r="F17" s="13"/>
      <c r="G17" s="14"/>
      <c r="H17" s="13"/>
      <c r="I17" s="14"/>
      <c r="J17" s="13"/>
      <c r="K17" s="14"/>
      <c r="L17" s="13"/>
      <c r="M17" s="14"/>
      <c r="N17" s="13"/>
      <c r="O17" s="14"/>
      <c r="P17" s="13"/>
      <c r="Q17" s="14"/>
      <c r="R17" s="13">
        <v>7</v>
      </c>
      <c r="S17" s="14">
        <v>1568.2</v>
      </c>
    </row>
    <row r="18" spans="1:19" x14ac:dyDescent="0.2">
      <c r="A18" s="12" t="s">
        <v>4</v>
      </c>
      <c r="B18" s="13">
        <v>126</v>
      </c>
      <c r="C18" s="14">
        <v>13008.84</v>
      </c>
      <c r="D18" s="13">
        <v>110</v>
      </c>
      <c r="E18" s="14">
        <v>24210.79</v>
      </c>
      <c r="F18" s="13">
        <v>84</v>
      </c>
      <c r="G18" s="14">
        <v>34497.72</v>
      </c>
      <c r="H18" s="13">
        <v>137</v>
      </c>
      <c r="I18" s="14">
        <v>98918.66</v>
      </c>
      <c r="J18" s="13">
        <v>66</v>
      </c>
      <c r="K18" s="14">
        <v>78872.240000000005</v>
      </c>
      <c r="L18" s="13">
        <v>11</v>
      </c>
      <c r="M18" s="14">
        <v>20397.48</v>
      </c>
      <c r="N18" s="13">
        <v>10</v>
      </c>
      <c r="O18" s="14">
        <v>32742</v>
      </c>
      <c r="P18" s="13"/>
      <c r="Q18" s="14"/>
      <c r="R18" s="13">
        <v>544</v>
      </c>
      <c r="S18" s="14">
        <v>302647.73</v>
      </c>
    </row>
    <row r="19" spans="1:19" x14ac:dyDescent="0.2">
      <c r="A19" s="12" t="s">
        <v>64</v>
      </c>
      <c r="B19" s="13">
        <v>12</v>
      </c>
      <c r="C19" s="14">
        <v>1174</v>
      </c>
      <c r="D19" s="13">
        <v>43</v>
      </c>
      <c r="E19" s="14">
        <v>10042.540000000001</v>
      </c>
      <c r="F19" s="13">
        <v>25</v>
      </c>
      <c r="G19" s="14">
        <v>10802.36</v>
      </c>
      <c r="H19" s="13">
        <v>12</v>
      </c>
      <c r="I19" s="14">
        <v>9360.7999999999993</v>
      </c>
      <c r="J19" s="13"/>
      <c r="K19" s="14"/>
      <c r="L19" s="13">
        <v>1</v>
      </c>
      <c r="M19" s="14">
        <v>2500</v>
      </c>
      <c r="N19" s="13">
        <v>7</v>
      </c>
      <c r="O19" s="14">
        <v>28042.080000000002</v>
      </c>
      <c r="P19" s="13">
        <v>1</v>
      </c>
      <c r="Q19" s="14">
        <v>10000</v>
      </c>
      <c r="R19" s="13">
        <v>101</v>
      </c>
      <c r="S19" s="14">
        <v>71921.78</v>
      </c>
    </row>
    <row r="20" spans="1:19" x14ac:dyDescent="0.2">
      <c r="A20" s="12" t="s">
        <v>5</v>
      </c>
      <c r="B20" s="13">
        <v>23</v>
      </c>
      <c r="C20" s="14">
        <v>2754.9</v>
      </c>
      <c r="D20" s="13">
        <v>5</v>
      </c>
      <c r="E20" s="14">
        <v>1035</v>
      </c>
      <c r="F20" s="13"/>
      <c r="G20" s="14"/>
      <c r="H20" s="13">
        <v>4</v>
      </c>
      <c r="I20" s="14">
        <v>3490</v>
      </c>
      <c r="J20" s="13"/>
      <c r="K20" s="14"/>
      <c r="L20" s="13"/>
      <c r="M20" s="14"/>
      <c r="N20" s="13">
        <v>1</v>
      </c>
      <c r="O20" s="14">
        <v>2950</v>
      </c>
      <c r="P20" s="13"/>
      <c r="Q20" s="14"/>
      <c r="R20" s="13">
        <v>33</v>
      </c>
      <c r="S20" s="14">
        <v>10229.9</v>
      </c>
    </row>
    <row r="21" spans="1:19" x14ac:dyDescent="0.2">
      <c r="A21" s="12" t="s">
        <v>35</v>
      </c>
      <c r="B21" s="13">
        <v>7</v>
      </c>
      <c r="C21" s="14">
        <v>878.49</v>
      </c>
      <c r="D21" s="13">
        <v>10</v>
      </c>
      <c r="E21" s="14">
        <v>2577.4899999999998</v>
      </c>
      <c r="F21" s="13">
        <v>13</v>
      </c>
      <c r="G21" s="14">
        <v>5226.1899999999996</v>
      </c>
      <c r="H21" s="13">
        <v>25</v>
      </c>
      <c r="I21" s="14">
        <v>18711.419999999998</v>
      </c>
      <c r="J21" s="13">
        <v>11</v>
      </c>
      <c r="K21" s="14">
        <v>12363.18</v>
      </c>
      <c r="L21" s="13">
        <v>32</v>
      </c>
      <c r="M21" s="14">
        <v>63859.11</v>
      </c>
      <c r="N21" s="13">
        <v>4</v>
      </c>
      <c r="O21" s="14">
        <v>11459.9</v>
      </c>
      <c r="P21" s="13">
        <v>1</v>
      </c>
      <c r="Q21" s="14">
        <v>25000</v>
      </c>
      <c r="R21" s="13">
        <v>103</v>
      </c>
      <c r="S21" s="14">
        <v>140075.78</v>
      </c>
    </row>
    <row r="22" spans="1:19" x14ac:dyDescent="0.2">
      <c r="A22" s="12" t="s">
        <v>68</v>
      </c>
      <c r="B22" s="13"/>
      <c r="C22" s="14"/>
      <c r="D22" s="13"/>
      <c r="E22" s="14"/>
      <c r="F22" s="13"/>
      <c r="G22" s="14"/>
      <c r="H22" s="13"/>
      <c r="I22" s="14"/>
      <c r="J22" s="13">
        <v>1</v>
      </c>
      <c r="K22" s="14">
        <v>1423.03</v>
      </c>
      <c r="L22" s="13"/>
      <c r="M22" s="14"/>
      <c r="N22" s="13">
        <v>5</v>
      </c>
      <c r="O22" s="14">
        <v>21000</v>
      </c>
      <c r="P22" s="13">
        <v>1</v>
      </c>
      <c r="Q22" s="14">
        <v>6505</v>
      </c>
      <c r="R22" s="13">
        <v>7</v>
      </c>
      <c r="S22" s="14">
        <v>28928.03</v>
      </c>
    </row>
    <row r="23" spans="1:19" x14ac:dyDescent="0.2">
      <c r="A23" s="12" t="s">
        <v>24</v>
      </c>
      <c r="B23" s="13">
        <v>52</v>
      </c>
      <c r="C23" s="14">
        <v>5758.9</v>
      </c>
      <c r="D23" s="13">
        <v>23</v>
      </c>
      <c r="E23" s="14">
        <v>4960</v>
      </c>
      <c r="F23" s="13">
        <v>10</v>
      </c>
      <c r="G23" s="14">
        <v>4405.9799999999996</v>
      </c>
      <c r="H23" s="13">
        <v>71</v>
      </c>
      <c r="I23" s="14">
        <v>63453.39</v>
      </c>
      <c r="J23" s="13">
        <v>11</v>
      </c>
      <c r="K23" s="14">
        <v>14737.85</v>
      </c>
      <c r="L23" s="13">
        <v>21</v>
      </c>
      <c r="M23" s="14">
        <v>42883.1</v>
      </c>
      <c r="N23" s="13">
        <v>8</v>
      </c>
      <c r="O23" s="14">
        <v>24030</v>
      </c>
      <c r="P23" s="13">
        <v>1</v>
      </c>
      <c r="Q23" s="14">
        <v>7000</v>
      </c>
      <c r="R23" s="13">
        <v>197</v>
      </c>
      <c r="S23" s="14">
        <v>167229.22</v>
      </c>
    </row>
    <row r="24" spans="1:19" x14ac:dyDescent="0.2">
      <c r="A24" s="12" t="s">
        <v>6</v>
      </c>
      <c r="B24" s="13">
        <v>6</v>
      </c>
      <c r="C24" s="14">
        <v>716.28</v>
      </c>
      <c r="D24" s="13">
        <v>29</v>
      </c>
      <c r="E24" s="14">
        <v>7235.2</v>
      </c>
      <c r="F24" s="13">
        <v>17</v>
      </c>
      <c r="G24" s="14">
        <v>7974.3</v>
      </c>
      <c r="H24" s="13">
        <v>37</v>
      </c>
      <c r="I24" s="14">
        <v>32568.55</v>
      </c>
      <c r="J24" s="13">
        <v>17</v>
      </c>
      <c r="K24" s="14">
        <v>20479.03</v>
      </c>
      <c r="L24" s="13">
        <v>19</v>
      </c>
      <c r="M24" s="14">
        <v>35369.550000000003</v>
      </c>
      <c r="N24" s="13">
        <v>2</v>
      </c>
      <c r="O24" s="14">
        <v>7645.88</v>
      </c>
      <c r="P24" s="13"/>
      <c r="Q24" s="14"/>
      <c r="R24" s="13">
        <v>127</v>
      </c>
      <c r="S24" s="14">
        <v>111988.79000000001</v>
      </c>
    </row>
    <row r="25" spans="1:19" x14ac:dyDescent="0.2">
      <c r="A25" s="12" t="s">
        <v>25</v>
      </c>
      <c r="B25" s="13">
        <v>63</v>
      </c>
      <c r="C25" s="14">
        <v>6018</v>
      </c>
      <c r="D25" s="13">
        <v>34</v>
      </c>
      <c r="E25" s="14">
        <v>7962.82</v>
      </c>
      <c r="F25" s="13">
        <v>42</v>
      </c>
      <c r="G25" s="14">
        <v>17946.2</v>
      </c>
      <c r="H25" s="13">
        <v>40</v>
      </c>
      <c r="I25" s="14">
        <v>32329.7</v>
      </c>
      <c r="J25" s="13">
        <v>18</v>
      </c>
      <c r="K25" s="14">
        <v>21837.24</v>
      </c>
      <c r="L25" s="13">
        <v>22</v>
      </c>
      <c r="M25" s="14">
        <v>41455.11</v>
      </c>
      <c r="N25" s="13">
        <v>10</v>
      </c>
      <c r="O25" s="14">
        <v>36444</v>
      </c>
      <c r="P25" s="13">
        <v>18</v>
      </c>
      <c r="Q25" s="14">
        <v>253857.3</v>
      </c>
      <c r="R25" s="13">
        <v>247</v>
      </c>
      <c r="S25" s="14">
        <v>417850.37</v>
      </c>
    </row>
    <row r="26" spans="1:19" x14ac:dyDescent="0.2">
      <c r="A26" s="12" t="s">
        <v>43</v>
      </c>
      <c r="B26" s="13">
        <v>9</v>
      </c>
      <c r="C26" s="14">
        <v>915.9</v>
      </c>
      <c r="D26" s="13">
        <v>11</v>
      </c>
      <c r="E26" s="14">
        <v>2507.5300000000002</v>
      </c>
      <c r="F26" s="13">
        <v>7</v>
      </c>
      <c r="G26" s="14">
        <v>3500</v>
      </c>
      <c r="H26" s="13">
        <v>4</v>
      </c>
      <c r="I26" s="14">
        <v>2668</v>
      </c>
      <c r="J26" s="13"/>
      <c r="K26" s="14"/>
      <c r="L26" s="13"/>
      <c r="M26" s="14"/>
      <c r="N26" s="13"/>
      <c r="O26" s="14"/>
      <c r="P26" s="13"/>
      <c r="Q26" s="14"/>
      <c r="R26" s="13">
        <v>31</v>
      </c>
      <c r="S26" s="14">
        <v>9591.43</v>
      </c>
    </row>
    <row r="27" spans="1:19" x14ac:dyDescent="0.2">
      <c r="A27" s="12" t="s">
        <v>26</v>
      </c>
      <c r="B27" s="13">
        <v>20</v>
      </c>
      <c r="C27" s="14">
        <v>2313</v>
      </c>
      <c r="D27" s="13">
        <v>68</v>
      </c>
      <c r="E27" s="14">
        <v>15099.59</v>
      </c>
      <c r="F27" s="13">
        <v>26</v>
      </c>
      <c r="G27" s="14">
        <v>9743.39</v>
      </c>
      <c r="H27" s="13">
        <v>19</v>
      </c>
      <c r="I27" s="14">
        <v>15717.64</v>
      </c>
      <c r="J27" s="13"/>
      <c r="K27" s="14"/>
      <c r="L27" s="13">
        <v>2</v>
      </c>
      <c r="M27" s="14">
        <v>4050</v>
      </c>
      <c r="N27" s="13"/>
      <c r="O27" s="14"/>
      <c r="P27" s="13"/>
      <c r="Q27" s="14"/>
      <c r="R27" s="13">
        <v>135</v>
      </c>
      <c r="S27" s="14">
        <v>46923.619999999995</v>
      </c>
    </row>
    <row r="28" spans="1:19" x14ac:dyDescent="0.2">
      <c r="A28" s="12" t="s">
        <v>7</v>
      </c>
      <c r="B28" s="13">
        <v>26</v>
      </c>
      <c r="C28" s="14">
        <v>2571</v>
      </c>
      <c r="D28" s="13">
        <v>4</v>
      </c>
      <c r="E28" s="14">
        <v>1127.8499999999999</v>
      </c>
      <c r="F28" s="13">
        <v>1</v>
      </c>
      <c r="G28" s="14">
        <v>430</v>
      </c>
      <c r="H28" s="13"/>
      <c r="I28" s="14"/>
      <c r="J28" s="13"/>
      <c r="K28" s="14"/>
      <c r="L28" s="13"/>
      <c r="M28" s="14"/>
      <c r="N28" s="13">
        <v>1</v>
      </c>
      <c r="O28" s="14">
        <v>3300</v>
      </c>
      <c r="P28" s="13"/>
      <c r="Q28" s="14"/>
      <c r="R28" s="13">
        <v>32</v>
      </c>
      <c r="S28" s="14">
        <v>7428.85</v>
      </c>
    </row>
    <row r="29" spans="1:19" x14ac:dyDescent="0.2">
      <c r="A29" s="12" t="s">
        <v>8</v>
      </c>
      <c r="B29" s="13">
        <v>19</v>
      </c>
      <c r="C29" s="14">
        <v>2375.5</v>
      </c>
      <c r="D29" s="13">
        <v>4</v>
      </c>
      <c r="E29" s="14">
        <v>875</v>
      </c>
      <c r="F29" s="13">
        <v>6</v>
      </c>
      <c r="G29" s="14">
        <v>2500</v>
      </c>
      <c r="H29" s="13"/>
      <c r="I29" s="14"/>
      <c r="J29" s="13"/>
      <c r="K29" s="14"/>
      <c r="L29" s="13">
        <v>1</v>
      </c>
      <c r="M29" s="14">
        <v>1600</v>
      </c>
      <c r="N29" s="13"/>
      <c r="O29" s="14"/>
      <c r="P29" s="13">
        <v>2</v>
      </c>
      <c r="Q29" s="14">
        <v>16328.56</v>
      </c>
      <c r="R29" s="13">
        <v>32</v>
      </c>
      <c r="S29" s="14">
        <v>23679.059999999998</v>
      </c>
    </row>
    <row r="30" spans="1:19" x14ac:dyDescent="0.2">
      <c r="A30" s="12" t="s">
        <v>55</v>
      </c>
      <c r="B30" s="13">
        <v>16</v>
      </c>
      <c r="C30" s="14">
        <v>1633.9</v>
      </c>
      <c r="D30" s="13">
        <v>8</v>
      </c>
      <c r="E30" s="14">
        <v>1493.81</v>
      </c>
      <c r="F30" s="13">
        <v>3</v>
      </c>
      <c r="G30" s="14">
        <v>1433.43</v>
      </c>
      <c r="H30" s="13">
        <v>5</v>
      </c>
      <c r="I30" s="14">
        <v>2600</v>
      </c>
      <c r="J30" s="13"/>
      <c r="K30" s="14"/>
      <c r="L30" s="13">
        <v>1</v>
      </c>
      <c r="M30" s="14">
        <v>1900</v>
      </c>
      <c r="N30" s="13">
        <v>1</v>
      </c>
      <c r="O30" s="14">
        <v>3400</v>
      </c>
      <c r="P30" s="13"/>
      <c r="Q30" s="14"/>
      <c r="R30" s="13">
        <v>34</v>
      </c>
      <c r="S30" s="14">
        <v>12461.14</v>
      </c>
    </row>
    <row r="31" spans="1:19" x14ac:dyDescent="0.2">
      <c r="A31" s="12" t="s">
        <v>44</v>
      </c>
      <c r="B31" s="13">
        <v>81</v>
      </c>
      <c r="C31" s="14">
        <v>7952.16</v>
      </c>
      <c r="D31" s="13">
        <v>49</v>
      </c>
      <c r="E31" s="14">
        <v>11548.26</v>
      </c>
      <c r="F31" s="13">
        <v>90</v>
      </c>
      <c r="G31" s="14">
        <v>36999.360000000001</v>
      </c>
      <c r="H31" s="13">
        <v>160</v>
      </c>
      <c r="I31" s="14">
        <v>133735.37</v>
      </c>
      <c r="J31" s="13">
        <v>94</v>
      </c>
      <c r="K31" s="14">
        <v>114261.52</v>
      </c>
      <c r="L31" s="13">
        <v>115</v>
      </c>
      <c r="M31" s="14">
        <v>235270.38</v>
      </c>
      <c r="N31" s="13">
        <v>67</v>
      </c>
      <c r="O31" s="14">
        <v>231514.33</v>
      </c>
      <c r="P31" s="13">
        <v>6</v>
      </c>
      <c r="Q31" s="14">
        <v>65300</v>
      </c>
      <c r="R31" s="13">
        <v>662</v>
      </c>
      <c r="S31" s="14">
        <v>836581.38</v>
      </c>
    </row>
    <row r="32" spans="1:19" x14ac:dyDescent="0.2">
      <c r="A32" s="12" t="s">
        <v>36</v>
      </c>
      <c r="B32" s="13">
        <v>55</v>
      </c>
      <c r="C32" s="14">
        <v>6274.73</v>
      </c>
      <c r="D32" s="13">
        <v>64</v>
      </c>
      <c r="E32" s="14">
        <v>14319.26</v>
      </c>
      <c r="F32" s="13">
        <v>38</v>
      </c>
      <c r="G32" s="14">
        <v>15289.34</v>
      </c>
      <c r="H32" s="13">
        <v>36</v>
      </c>
      <c r="I32" s="14">
        <v>30641.119999999999</v>
      </c>
      <c r="J32" s="13">
        <v>21</v>
      </c>
      <c r="K32" s="14">
        <v>23297.25</v>
      </c>
      <c r="L32" s="13">
        <v>7</v>
      </c>
      <c r="M32" s="14">
        <v>15500</v>
      </c>
      <c r="N32" s="13">
        <v>1</v>
      </c>
      <c r="O32" s="14">
        <v>2587.17</v>
      </c>
      <c r="P32" s="13">
        <v>1</v>
      </c>
      <c r="Q32" s="14">
        <v>11700</v>
      </c>
      <c r="R32" s="13">
        <v>223</v>
      </c>
      <c r="S32" s="14">
        <v>119608.87</v>
      </c>
    </row>
    <row r="33" spans="1:19" x14ac:dyDescent="0.2">
      <c r="A33" s="12" t="s">
        <v>27</v>
      </c>
      <c r="B33" s="13">
        <v>341</v>
      </c>
      <c r="C33" s="14">
        <v>32815.360000000001</v>
      </c>
      <c r="D33" s="13">
        <v>291</v>
      </c>
      <c r="E33" s="14">
        <v>68395.42</v>
      </c>
      <c r="F33" s="13">
        <v>309</v>
      </c>
      <c r="G33" s="14">
        <v>134918.69</v>
      </c>
      <c r="H33" s="13">
        <v>249</v>
      </c>
      <c r="I33" s="14">
        <v>196136.05</v>
      </c>
      <c r="J33" s="13">
        <v>84</v>
      </c>
      <c r="K33" s="14">
        <v>105555.42</v>
      </c>
      <c r="L33" s="13">
        <v>93</v>
      </c>
      <c r="M33" s="14">
        <v>181842.72</v>
      </c>
      <c r="N33" s="13">
        <v>47</v>
      </c>
      <c r="O33" s="14">
        <v>156330.09</v>
      </c>
      <c r="P33" s="13">
        <v>12</v>
      </c>
      <c r="Q33" s="14">
        <v>118789.06</v>
      </c>
      <c r="R33" s="13">
        <v>1426</v>
      </c>
      <c r="S33" s="14">
        <v>994782.81</v>
      </c>
    </row>
    <row r="34" spans="1:19" x14ac:dyDescent="0.2">
      <c r="A34" s="12" t="s">
        <v>72</v>
      </c>
      <c r="B34" s="13">
        <v>9</v>
      </c>
      <c r="C34" s="14">
        <v>1190</v>
      </c>
      <c r="D34" s="13"/>
      <c r="E34" s="14"/>
      <c r="F34" s="13"/>
      <c r="G34" s="14"/>
      <c r="H34" s="13"/>
      <c r="I34" s="14"/>
      <c r="J34" s="13"/>
      <c r="K34" s="14"/>
      <c r="L34" s="13"/>
      <c r="M34" s="14"/>
      <c r="N34" s="13"/>
      <c r="O34" s="14"/>
      <c r="P34" s="13"/>
      <c r="Q34" s="14"/>
      <c r="R34" s="13">
        <v>9</v>
      </c>
      <c r="S34" s="14">
        <v>1190</v>
      </c>
    </row>
    <row r="35" spans="1:19" x14ac:dyDescent="0.2">
      <c r="A35" s="12" t="s">
        <v>65</v>
      </c>
      <c r="B35" s="13"/>
      <c r="C35" s="14"/>
      <c r="D35" s="13"/>
      <c r="E35" s="14"/>
      <c r="F35" s="13"/>
      <c r="G35" s="14"/>
      <c r="H35" s="13"/>
      <c r="I35" s="14"/>
      <c r="J35" s="13"/>
      <c r="K35" s="14"/>
      <c r="L35" s="13">
        <v>1</v>
      </c>
      <c r="M35" s="14">
        <v>1850</v>
      </c>
      <c r="N35" s="13"/>
      <c r="O35" s="14"/>
      <c r="P35" s="13"/>
      <c r="Q35" s="14"/>
      <c r="R35" s="13">
        <v>1</v>
      </c>
      <c r="S35" s="14">
        <v>1850</v>
      </c>
    </row>
    <row r="36" spans="1:19" x14ac:dyDescent="0.2">
      <c r="A36" s="12" t="s">
        <v>9</v>
      </c>
      <c r="B36" s="13">
        <v>861</v>
      </c>
      <c r="C36" s="14">
        <v>86059.95</v>
      </c>
      <c r="D36" s="13">
        <v>619</v>
      </c>
      <c r="E36" s="14">
        <v>142669.95000000001</v>
      </c>
      <c r="F36" s="13">
        <v>626</v>
      </c>
      <c r="G36" s="14">
        <v>267706.76</v>
      </c>
      <c r="H36" s="13">
        <v>924</v>
      </c>
      <c r="I36" s="14">
        <v>761432.9</v>
      </c>
      <c r="J36" s="13">
        <v>418</v>
      </c>
      <c r="K36" s="14">
        <v>531156.62</v>
      </c>
      <c r="L36" s="13">
        <v>280</v>
      </c>
      <c r="M36" s="14">
        <v>567462.14</v>
      </c>
      <c r="N36" s="13">
        <v>400</v>
      </c>
      <c r="O36" s="14">
        <v>1592803.58</v>
      </c>
      <c r="P36" s="13">
        <v>184</v>
      </c>
      <c r="Q36" s="14">
        <v>1764129.45</v>
      </c>
      <c r="R36" s="13">
        <v>4312</v>
      </c>
      <c r="S36" s="14">
        <v>5713421.3500000006</v>
      </c>
    </row>
    <row r="37" spans="1:19" x14ac:dyDescent="0.2">
      <c r="A37" s="12" t="s">
        <v>66</v>
      </c>
      <c r="B37" s="13">
        <v>45</v>
      </c>
      <c r="C37" s="14">
        <v>3392.75</v>
      </c>
      <c r="D37" s="13">
        <v>22</v>
      </c>
      <c r="E37" s="14">
        <v>5594.41</v>
      </c>
      <c r="F37" s="13">
        <v>13</v>
      </c>
      <c r="G37" s="14">
        <v>4736.7700000000004</v>
      </c>
      <c r="H37" s="13">
        <v>24</v>
      </c>
      <c r="I37" s="14">
        <v>20436.12</v>
      </c>
      <c r="J37" s="13"/>
      <c r="K37" s="14"/>
      <c r="L37" s="13">
        <v>1</v>
      </c>
      <c r="M37" s="14">
        <v>2000</v>
      </c>
      <c r="N37" s="13"/>
      <c r="O37" s="14"/>
      <c r="P37" s="13">
        <v>1</v>
      </c>
      <c r="Q37" s="14">
        <v>11397.2</v>
      </c>
      <c r="R37" s="13">
        <v>106</v>
      </c>
      <c r="S37" s="14">
        <v>47557.25</v>
      </c>
    </row>
    <row r="38" spans="1:19" x14ac:dyDescent="0.2">
      <c r="A38" s="12" t="s">
        <v>56</v>
      </c>
      <c r="B38" s="13">
        <v>55</v>
      </c>
      <c r="C38" s="14">
        <v>5441.21</v>
      </c>
      <c r="D38" s="13">
        <v>30</v>
      </c>
      <c r="E38" s="14">
        <v>6259.36</v>
      </c>
      <c r="F38" s="13">
        <v>38</v>
      </c>
      <c r="G38" s="14">
        <v>15840.75</v>
      </c>
      <c r="H38" s="13">
        <v>17</v>
      </c>
      <c r="I38" s="14">
        <v>10950</v>
      </c>
      <c r="J38" s="13">
        <v>6</v>
      </c>
      <c r="K38" s="14">
        <v>7143.91</v>
      </c>
      <c r="L38" s="13">
        <v>16</v>
      </c>
      <c r="M38" s="14">
        <v>34712.94</v>
      </c>
      <c r="N38" s="13">
        <v>1</v>
      </c>
      <c r="O38" s="14">
        <v>5000</v>
      </c>
      <c r="P38" s="13">
        <v>3</v>
      </c>
      <c r="Q38" s="14">
        <v>20845</v>
      </c>
      <c r="R38" s="13">
        <v>166</v>
      </c>
      <c r="S38" s="14">
        <v>106193.17</v>
      </c>
    </row>
    <row r="39" spans="1:19" x14ac:dyDescent="0.2">
      <c r="A39" s="12" t="s">
        <v>28</v>
      </c>
      <c r="B39" s="13">
        <v>66</v>
      </c>
      <c r="C39" s="14">
        <v>6088.42</v>
      </c>
      <c r="D39" s="13">
        <v>57</v>
      </c>
      <c r="E39" s="14">
        <v>11507.38</v>
      </c>
      <c r="F39" s="13">
        <v>53</v>
      </c>
      <c r="G39" s="14">
        <v>22562.880000000001</v>
      </c>
      <c r="H39" s="13">
        <v>16</v>
      </c>
      <c r="I39" s="14">
        <v>12130</v>
      </c>
      <c r="J39" s="13">
        <v>15</v>
      </c>
      <c r="K39" s="14">
        <v>18138.099999999999</v>
      </c>
      <c r="L39" s="13">
        <v>2</v>
      </c>
      <c r="M39" s="14">
        <v>5000</v>
      </c>
      <c r="N39" s="13">
        <v>2</v>
      </c>
      <c r="O39" s="14">
        <v>7508.28</v>
      </c>
      <c r="P39" s="13"/>
      <c r="Q39" s="14"/>
      <c r="R39" s="13">
        <v>211</v>
      </c>
      <c r="S39" s="14">
        <v>82935.06</v>
      </c>
    </row>
    <row r="40" spans="1:19" x14ac:dyDescent="0.2">
      <c r="A40" s="12" t="s">
        <v>45</v>
      </c>
      <c r="B40" s="13">
        <v>130</v>
      </c>
      <c r="C40" s="14">
        <v>13708.73</v>
      </c>
      <c r="D40" s="13">
        <v>116</v>
      </c>
      <c r="E40" s="14">
        <v>27366.06</v>
      </c>
      <c r="F40" s="13">
        <v>139</v>
      </c>
      <c r="G40" s="14">
        <v>60926.34</v>
      </c>
      <c r="H40" s="13">
        <v>130</v>
      </c>
      <c r="I40" s="14">
        <v>107231.48</v>
      </c>
      <c r="J40" s="13">
        <v>68</v>
      </c>
      <c r="K40" s="14">
        <v>85948.5</v>
      </c>
      <c r="L40" s="13">
        <v>65</v>
      </c>
      <c r="M40" s="14">
        <v>134547.35</v>
      </c>
      <c r="N40" s="13">
        <v>72</v>
      </c>
      <c r="O40" s="14">
        <v>258333.97</v>
      </c>
      <c r="P40" s="13">
        <v>22</v>
      </c>
      <c r="Q40" s="14">
        <v>204319.63</v>
      </c>
      <c r="R40" s="13">
        <v>742</v>
      </c>
      <c r="S40" s="14">
        <v>892382.05999999994</v>
      </c>
    </row>
    <row r="41" spans="1:19" x14ac:dyDescent="0.2">
      <c r="A41" s="12" t="s">
        <v>46</v>
      </c>
      <c r="B41" s="13">
        <v>21</v>
      </c>
      <c r="C41" s="14">
        <v>2109.7800000000002</v>
      </c>
      <c r="D41" s="13">
        <v>1</v>
      </c>
      <c r="E41" s="14">
        <v>277</v>
      </c>
      <c r="F41" s="13">
        <v>14</v>
      </c>
      <c r="G41" s="14">
        <v>5991.43</v>
      </c>
      <c r="H41" s="13">
        <v>74</v>
      </c>
      <c r="I41" s="14">
        <v>62646.59</v>
      </c>
      <c r="J41" s="13">
        <v>17</v>
      </c>
      <c r="K41" s="14">
        <v>17480.240000000002</v>
      </c>
      <c r="L41" s="13">
        <v>21</v>
      </c>
      <c r="M41" s="14">
        <v>39880.730000000003</v>
      </c>
      <c r="N41" s="13">
        <v>11</v>
      </c>
      <c r="O41" s="14">
        <v>32240</v>
      </c>
      <c r="P41" s="13">
        <v>1</v>
      </c>
      <c r="Q41" s="14">
        <v>16529.28</v>
      </c>
      <c r="R41" s="13">
        <v>160</v>
      </c>
      <c r="S41" s="14">
        <v>177155.05000000002</v>
      </c>
    </row>
    <row r="42" spans="1:19" x14ac:dyDescent="0.2">
      <c r="A42" s="12" t="s">
        <v>37</v>
      </c>
      <c r="B42" s="13"/>
      <c r="C42" s="14"/>
      <c r="D42" s="13">
        <v>12</v>
      </c>
      <c r="E42" s="14">
        <v>3600</v>
      </c>
      <c r="F42" s="13">
        <v>1</v>
      </c>
      <c r="G42" s="14">
        <v>500</v>
      </c>
      <c r="H42" s="13">
        <v>1</v>
      </c>
      <c r="I42" s="14">
        <v>1000</v>
      </c>
      <c r="J42" s="13"/>
      <c r="K42" s="14"/>
      <c r="L42" s="13">
        <v>1</v>
      </c>
      <c r="M42" s="14">
        <v>2000</v>
      </c>
      <c r="N42" s="13"/>
      <c r="O42" s="14"/>
      <c r="P42" s="13"/>
      <c r="Q42" s="14"/>
      <c r="R42" s="13">
        <v>15</v>
      </c>
      <c r="S42" s="14">
        <v>7100</v>
      </c>
    </row>
    <row r="43" spans="1:19" x14ac:dyDescent="0.2">
      <c r="A43" s="12" t="s">
        <v>10</v>
      </c>
      <c r="B43" s="13">
        <v>32</v>
      </c>
      <c r="C43" s="14">
        <v>3281.2</v>
      </c>
      <c r="D43" s="13">
        <v>34</v>
      </c>
      <c r="E43" s="14">
        <v>6937.81</v>
      </c>
      <c r="F43" s="13">
        <v>44</v>
      </c>
      <c r="G43" s="14">
        <v>17460.259999999998</v>
      </c>
      <c r="H43" s="13">
        <v>70</v>
      </c>
      <c r="I43" s="14">
        <v>45560.92</v>
      </c>
      <c r="J43" s="13">
        <v>1</v>
      </c>
      <c r="K43" s="14">
        <v>1500</v>
      </c>
      <c r="L43" s="13">
        <v>10</v>
      </c>
      <c r="M43" s="14">
        <v>23377.55</v>
      </c>
      <c r="N43" s="13">
        <v>15</v>
      </c>
      <c r="O43" s="14">
        <v>66932.97</v>
      </c>
      <c r="P43" s="13">
        <v>4</v>
      </c>
      <c r="Q43" s="14">
        <v>22424.36</v>
      </c>
      <c r="R43" s="13">
        <v>210</v>
      </c>
      <c r="S43" s="14">
        <v>187475.07</v>
      </c>
    </row>
    <row r="44" spans="1:19" x14ac:dyDescent="0.2">
      <c r="A44" s="12" t="s">
        <v>47</v>
      </c>
      <c r="B44" s="13">
        <v>58</v>
      </c>
      <c r="C44" s="14">
        <v>5645.78</v>
      </c>
      <c r="D44" s="13">
        <v>53</v>
      </c>
      <c r="E44" s="14">
        <v>11244</v>
      </c>
      <c r="F44" s="13">
        <v>41</v>
      </c>
      <c r="G44" s="14">
        <v>17129.32</v>
      </c>
      <c r="H44" s="13">
        <v>24</v>
      </c>
      <c r="I44" s="14">
        <v>19472.55</v>
      </c>
      <c r="J44" s="13">
        <v>19</v>
      </c>
      <c r="K44" s="14">
        <v>24370</v>
      </c>
      <c r="L44" s="13">
        <v>6</v>
      </c>
      <c r="M44" s="14">
        <v>12100</v>
      </c>
      <c r="N44" s="13">
        <v>15</v>
      </c>
      <c r="O44" s="14">
        <v>50363.519999999997</v>
      </c>
      <c r="P44" s="13">
        <v>8</v>
      </c>
      <c r="Q44" s="14">
        <v>52230</v>
      </c>
      <c r="R44" s="13">
        <v>224</v>
      </c>
      <c r="S44" s="14">
        <v>192555.16999999998</v>
      </c>
    </row>
    <row r="45" spans="1:19" x14ac:dyDescent="0.2">
      <c r="A45" s="12" t="s">
        <v>29</v>
      </c>
      <c r="B45" s="13">
        <v>1</v>
      </c>
      <c r="C45" s="14">
        <v>100</v>
      </c>
      <c r="D45" s="13">
        <v>7</v>
      </c>
      <c r="E45" s="14">
        <v>1520</v>
      </c>
      <c r="F45" s="13">
        <v>9</v>
      </c>
      <c r="G45" s="14">
        <v>4215</v>
      </c>
      <c r="H45" s="13">
        <v>6</v>
      </c>
      <c r="I45" s="14">
        <v>4320</v>
      </c>
      <c r="J45" s="13">
        <v>1</v>
      </c>
      <c r="K45" s="14">
        <v>1350</v>
      </c>
      <c r="L45" s="13"/>
      <c r="M45" s="14"/>
      <c r="N45" s="13">
        <v>1</v>
      </c>
      <c r="O45" s="14">
        <v>3000</v>
      </c>
      <c r="P45" s="13">
        <v>1</v>
      </c>
      <c r="Q45" s="14">
        <v>7500</v>
      </c>
      <c r="R45" s="13">
        <v>26</v>
      </c>
      <c r="S45" s="14">
        <v>22005</v>
      </c>
    </row>
    <row r="46" spans="1:19" x14ac:dyDescent="0.2">
      <c r="A46" s="12" t="s">
        <v>70</v>
      </c>
      <c r="B46" s="13">
        <v>4</v>
      </c>
      <c r="C46" s="14">
        <v>340</v>
      </c>
      <c r="D46" s="13">
        <v>4</v>
      </c>
      <c r="E46" s="14">
        <v>620</v>
      </c>
      <c r="F46" s="13">
        <v>6</v>
      </c>
      <c r="G46" s="14">
        <v>2599.41</v>
      </c>
      <c r="H46" s="13">
        <v>4</v>
      </c>
      <c r="I46" s="14">
        <v>2390.12</v>
      </c>
      <c r="J46" s="13"/>
      <c r="K46" s="14"/>
      <c r="L46" s="13"/>
      <c r="M46" s="14"/>
      <c r="N46" s="13"/>
      <c r="O46" s="14"/>
      <c r="P46" s="13"/>
      <c r="Q46" s="14"/>
      <c r="R46" s="13">
        <v>18</v>
      </c>
      <c r="S46" s="14">
        <v>5949.53</v>
      </c>
    </row>
    <row r="47" spans="1:19" x14ac:dyDescent="0.2">
      <c r="A47" s="12" t="s">
        <v>38</v>
      </c>
      <c r="B47" s="13">
        <v>71</v>
      </c>
      <c r="C47" s="14">
        <v>6901.17</v>
      </c>
      <c r="D47" s="13">
        <v>27</v>
      </c>
      <c r="E47" s="14">
        <v>6770.4</v>
      </c>
      <c r="F47" s="13">
        <v>42</v>
      </c>
      <c r="G47" s="14">
        <v>18142.240000000002</v>
      </c>
      <c r="H47" s="13">
        <v>66</v>
      </c>
      <c r="I47" s="14">
        <v>56408.03</v>
      </c>
      <c r="J47" s="13">
        <v>8</v>
      </c>
      <c r="K47" s="14">
        <v>11900</v>
      </c>
      <c r="L47" s="13">
        <v>7</v>
      </c>
      <c r="M47" s="14">
        <v>14100</v>
      </c>
      <c r="N47" s="13">
        <v>3</v>
      </c>
      <c r="O47" s="14">
        <v>9129.02</v>
      </c>
      <c r="P47" s="13">
        <v>11</v>
      </c>
      <c r="Q47" s="14">
        <v>59676.5</v>
      </c>
      <c r="R47" s="13">
        <v>235</v>
      </c>
      <c r="S47" s="14">
        <v>183027.36</v>
      </c>
    </row>
    <row r="48" spans="1:19" x14ac:dyDescent="0.2">
      <c r="A48" s="12" t="s">
        <v>71</v>
      </c>
      <c r="B48" s="13">
        <v>26</v>
      </c>
      <c r="C48" s="14">
        <v>2484</v>
      </c>
      <c r="D48" s="13">
        <v>23</v>
      </c>
      <c r="E48" s="14">
        <v>5931</v>
      </c>
      <c r="F48" s="13">
        <v>24</v>
      </c>
      <c r="G48" s="14">
        <v>10010.299999999999</v>
      </c>
      <c r="H48" s="13">
        <v>30</v>
      </c>
      <c r="I48" s="14">
        <v>23671.119999999999</v>
      </c>
      <c r="J48" s="13">
        <v>6</v>
      </c>
      <c r="K48" s="14">
        <v>8762.52</v>
      </c>
      <c r="L48" s="13"/>
      <c r="M48" s="14"/>
      <c r="N48" s="13">
        <v>3</v>
      </c>
      <c r="O48" s="14">
        <v>12414.68</v>
      </c>
      <c r="P48" s="13"/>
      <c r="Q48" s="14"/>
      <c r="R48" s="13">
        <v>112</v>
      </c>
      <c r="S48" s="14">
        <v>63273.62</v>
      </c>
    </row>
    <row r="49" spans="1:19" x14ac:dyDescent="0.2">
      <c r="A49" s="12" t="s">
        <v>11</v>
      </c>
      <c r="B49" s="13"/>
      <c r="C49" s="14"/>
      <c r="D49" s="13"/>
      <c r="E49" s="14"/>
      <c r="F49" s="13"/>
      <c r="G49" s="14"/>
      <c r="H49" s="13">
        <v>9</v>
      </c>
      <c r="I49" s="14">
        <v>4666.7700000000004</v>
      </c>
      <c r="J49" s="13"/>
      <c r="K49" s="14"/>
      <c r="L49" s="13"/>
      <c r="M49" s="14"/>
      <c r="N49" s="13"/>
      <c r="O49" s="14"/>
      <c r="P49" s="13"/>
      <c r="Q49" s="14"/>
      <c r="R49" s="13">
        <v>9</v>
      </c>
      <c r="S49" s="14">
        <v>4666.7700000000004</v>
      </c>
    </row>
    <row r="50" spans="1:19" x14ac:dyDescent="0.2">
      <c r="A50" s="12" t="s">
        <v>67</v>
      </c>
      <c r="B50" s="13">
        <v>2</v>
      </c>
      <c r="C50" s="14">
        <v>260</v>
      </c>
      <c r="D50" s="13">
        <v>2</v>
      </c>
      <c r="E50" s="14">
        <v>318</v>
      </c>
      <c r="F50" s="13"/>
      <c r="G50" s="14"/>
      <c r="H50" s="13">
        <v>1</v>
      </c>
      <c r="I50" s="14">
        <v>700</v>
      </c>
      <c r="J50" s="13"/>
      <c r="K50" s="14"/>
      <c r="L50" s="13"/>
      <c r="M50" s="14"/>
      <c r="N50" s="13"/>
      <c r="O50" s="14"/>
      <c r="P50" s="13"/>
      <c r="Q50" s="14"/>
      <c r="R50" s="13">
        <v>5</v>
      </c>
      <c r="S50" s="14">
        <v>1278</v>
      </c>
    </row>
    <row r="51" spans="1:19" x14ac:dyDescent="0.2">
      <c r="A51" s="12" t="s">
        <v>48</v>
      </c>
      <c r="B51" s="13">
        <v>151</v>
      </c>
      <c r="C51" s="14">
        <v>13681.25</v>
      </c>
      <c r="D51" s="13">
        <v>85</v>
      </c>
      <c r="E51" s="14">
        <v>19325.900000000001</v>
      </c>
      <c r="F51" s="13">
        <v>75</v>
      </c>
      <c r="G51" s="14">
        <v>33621.1</v>
      </c>
      <c r="H51" s="13">
        <v>125</v>
      </c>
      <c r="I51" s="14">
        <v>99611.57</v>
      </c>
      <c r="J51" s="13">
        <v>23</v>
      </c>
      <c r="K51" s="14">
        <v>29061.26</v>
      </c>
      <c r="L51" s="13">
        <v>25</v>
      </c>
      <c r="M51" s="14">
        <v>51888.05</v>
      </c>
      <c r="N51" s="13">
        <v>21</v>
      </c>
      <c r="O51" s="14">
        <v>75159.16</v>
      </c>
      <c r="P51" s="13">
        <v>24</v>
      </c>
      <c r="Q51" s="14">
        <v>319444.19</v>
      </c>
      <c r="R51" s="13">
        <v>529</v>
      </c>
      <c r="S51" s="14">
        <v>641792.48</v>
      </c>
    </row>
    <row r="52" spans="1:19" x14ac:dyDescent="0.2">
      <c r="A52" s="12" t="s">
        <v>12</v>
      </c>
      <c r="B52" s="13">
        <v>9</v>
      </c>
      <c r="C52" s="14">
        <v>899</v>
      </c>
      <c r="D52" s="13">
        <v>12</v>
      </c>
      <c r="E52" s="14">
        <v>3200</v>
      </c>
      <c r="F52" s="13">
        <v>18</v>
      </c>
      <c r="G52" s="14">
        <v>7286.13</v>
      </c>
      <c r="H52" s="13">
        <v>37</v>
      </c>
      <c r="I52" s="14">
        <v>27178.43</v>
      </c>
      <c r="J52" s="13">
        <v>2</v>
      </c>
      <c r="K52" s="14">
        <v>2251.54</v>
      </c>
      <c r="L52" s="13">
        <v>5</v>
      </c>
      <c r="M52" s="14">
        <v>9227.3700000000008</v>
      </c>
      <c r="N52" s="13">
        <v>16</v>
      </c>
      <c r="O52" s="14">
        <v>52678.16</v>
      </c>
      <c r="P52" s="13"/>
      <c r="Q52" s="14"/>
      <c r="R52" s="13">
        <v>99</v>
      </c>
      <c r="S52" s="14">
        <v>102720.63</v>
      </c>
    </row>
    <row r="53" spans="1:19" x14ac:dyDescent="0.2">
      <c r="A53" s="12" t="s">
        <v>57</v>
      </c>
      <c r="B53" s="13"/>
      <c r="C53" s="14"/>
      <c r="D53" s="13"/>
      <c r="E53" s="14"/>
      <c r="F53" s="13"/>
      <c r="G53" s="14"/>
      <c r="H53" s="13">
        <v>3</v>
      </c>
      <c r="I53" s="14">
        <v>3000</v>
      </c>
      <c r="J53" s="13"/>
      <c r="K53" s="14"/>
      <c r="L53" s="13"/>
      <c r="M53" s="14"/>
      <c r="N53" s="13"/>
      <c r="O53" s="14"/>
      <c r="P53" s="13"/>
      <c r="Q53" s="14"/>
      <c r="R53" s="13">
        <v>3</v>
      </c>
      <c r="S53" s="14">
        <v>3000</v>
      </c>
    </row>
    <row r="54" spans="1:19" x14ac:dyDescent="0.2">
      <c r="A54" s="12" t="s">
        <v>73</v>
      </c>
      <c r="B54" s="13">
        <v>6</v>
      </c>
      <c r="C54" s="14">
        <v>762</v>
      </c>
      <c r="D54" s="13">
        <v>12</v>
      </c>
      <c r="E54" s="14">
        <v>2600</v>
      </c>
      <c r="F54" s="13">
        <v>13</v>
      </c>
      <c r="G54" s="14">
        <v>5750.78</v>
      </c>
      <c r="H54" s="13">
        <v>18</v>
      </c>
      <c r="I54" s="14">
        <v>16389.810000000001</v>
      </c>
      <c r="J54" s="13">
        <v>2</v>
      </c>
      <c r="K54" s="14">
        <v>2766.36</v>
      </c>
      <c r="L54" s="13">
        <v>7</v>
      </c>
      <c r="M54" s="14">
        <v>14848.45</v>
      </c>
      <c r="N54" s="13">
        <v>4</v>
      </c>
      <c r="O54" s="14">
        <v>18701.36</v>
      </c>
      <c r="P54" s="13">
        <v>1</v>
      </c>
      <c r="Q54" s="14">
        <v>6000</v>
      </c>
      <c r="R54" s="13">
        <v>63</v>
      </c>
      <c r="S54" s="14">
        <v>67818.760000000009</v>
      </c>
    </row>
    <row r="55" spans="1:19" x14ac:dyDescent="0.2">
      <c r="A55" s="12" t="s">
        <v>49</v>
      </c>
      <c r="B55" s="13">
        <v>16</v>
      </c>
      <c r="C55" s="14">
        <v>1454.98</v>
      </c>
      <c r="D55" s="13">
        <v>22</v>
      </c>
      <c r="E55" s="14">
        <v>5325.96</v>
      </c>
      <c r="F55" s="13">
        <v>43</v>
      </c>
      <c r="G55" s="14">
        <v>15284.47</v>
      </c>
      <c r="H55" s="13">
        <v>28</v>
      </c>
      <c r="I55" s="14">
        <v>20273.14</v>
      </c>
      <c r="J55" s="13">
        <v>2</v>
      </c>
      <c r="K55" s="14">
        <v>2800</v>
      </c>
      <c r="L55" s="13">
        <v>9</v>
      </c>
      <c r="M55" s="14">
        <v>21425.19</v>
      </c>
      <c r="N55" s="13">
        <v>1</v>
      </c>
      <c r="O55" s="14">
        <v>3424</v>
      </c>
      <c r="P55" s="13">
        <v>2</v>
      </c>
      <c r="Q55" s="14">
        <v>15600</v>
      </c>
      <c r="R55" s="13">
        <v>123</v>
      </c>
      <c r="S55" s="14">
        <v>85587.74</v>
      </c>
    </row>
    <row r="56" spans="1:19" x14ac:dyDescent="0.2">
      <c r="A56" s="12" t="s">
        <v>39</v>
      </c>
      <c r="B56" s="13">
        <v>732</v>
      </c>
      <c r="C56" s="14">
        <v>71349.710000000006</v>
      </c>
      <c r="D56" s="13">
        <v>440</v>
      </c>
      <c r="E56" s="14">
        <v>102494.06</v>
      </c>
      <c r="F56" s="13">
        <v>498</v>
      </c>
      <c r="G56" s="14">
        <v>210212.37</v>
      </c>
      <c r="H56" s="13">
        <v>461</v>
      </c>
      <c r="I56" s="14">
        <v>377356.15</v>
      </c>
      <c r="J56" s="13">
        <v>159</v>
      </c>
      <c r="K56" s="14">
        <v>198136.5</v>
      </c>
      <c r="L56" s="13">
        <v>80</v>
      </c>
      <c r="M56" s="14">
        <v>166738.03</v>
      </c>
      <c r="N56" s="13">
        <v>37</v>
      </c>
      <c r="O56" s="14">
        <v>127121.61</v>
      </c>
      <c r="P56" s="13">
        <v>15</v>
      </c>
      <c r="Q56" s="14">
        <v>176104.81</v>
      </c>
      <c r="R56" s="13">
        <v>2422</v>
      </c>
      <c r="S56" s="14">
        <v>1429513.2400000002</v>
      </c>
    </row>
    <row r="57" spans="1:19" x14ac:dyDescent="0.2">
      <c r="A57" s="12" t="s">
        <v>33</v>
      </c>
      <c r="B57" s="13">
        <v>5</v>
      </c>
      <c r="C57" s="14">
        <v>250</v>
      </c>
      <c r="D57" s="13">
        <v>4</v>
      </c>
      <c r="E57" s="14">
        <v>974</v>
      </c>
      <c r="F57" s="13">
        <v>9</v>
      </c>
      <c r="G57" s="14">
        <v>3399.96</v>
      </c>
      <c r="H57" s="13">
        <v>7</v>
      </c>
      <c r="I57" s="14">
        <v>5272</v>
      </c>
      <c r="J57" s="13">
        <v>1</v>
      </c>
      <c r="K57" s="14">
        <v>1500</v>
      </c>
      <c r="L57" s="13"/>
      <c r="M57" s="14"/>
      <c r="N57" s="13">
        <v>1</v>
      </c>
      <c r="O57" s="14">
        <v>2872.45</v>
      </c>
      <c r="P57" s="13"/>
      <c r="Q57" s="14"/>
      <c r="R57" s="13">
        <v>27</v>
      </c>
      <c r="S57" s="14">
        <v>14268.41</v>
      </c>
    </row>
    <row r="58" spans="1:19" x14ac:dyDescent="0.2">
      <c r="A58" s="12" t="s">
        <v>58</v>
      </c>
      <c r="B58" s="13">
        <v>17</v>
      </c>
      <c r="C58" s="14">
        <v>2010</v>
      </c>
      <c r="D58" s="13">
        <v>33</v>
      </c>
      <c r="E58" s="14">
        <v>8068.51</v>
      </c>
      <c r="F58" s="13">
        <v>21</v>
      </c>
      <c r="G58" s="14">
        <v>10165.92</v>
      </c>
      <c r="H58" s="13">
        <v>4</v>
      </c>
      <c r="I58" s="14">
        <v>3800</v>
      </c>
      <c r="J58" s="13">
        <v>1</v>
      </c>
      <c r="K58" s="14">
        <v>1200</v>
      </c>
      <c r="L58" s="13">
        <v>1</v>
      </c>
      <c r="M58" s="14">
        <v>1700</v>
      </c>
      <c r="N58" s="13">
        <v>1</v>
      </c>
      <c r="O58" s="14">
        <v>2632</v>
      </c>
      <c r="P58" s="13"/>
      <c r="Q58" s="14"/>
      <c r="R58" s="13">
        <v>78</v>
      </c>
      <c r="S58" s="14">
        <v>29576.43</v>
      </c>
    </row>
    <row r="59" spans="1:19" x14ac:dyDescent="0.2">
      <c r="A59" s="12" t="s">
        <v>59</v>
      </c>
      <c r="B59" s="13">
        <v>67</v>
      </c>
      <c r="C59" s="14">
        <v>6347.2</v>
      </c>
      <c r="D59" s="13">
        <v>61</v>
      </c>
      <c r="E59" s="14">
        <v>15286.15</v>
      </c>
      <c r="F59" s="13">
        <v>49</v>
      </c>
      <c r="G59" s="14">
        <v>20772.04</v>
      </c>
      <c r="H59" s="13">
        <v>125</v>
      </c>
      <c r="I59" s="14">
        <v>93759.039999999994</v>
      </c>
      <c r="J59" s="13">
        <v>69</v>
      </c>
      <c r="K59" s="14">
        <v>80951.31</v>
      </c>
      <c r="L59" s="13">
        <v>32</v>
      </c>
      <c r="M59" s="14">
        <v>69396.98</v>
      </c>
      <c r="N59" s="13">
        <v>18</v>
      </c>
      <c r="O59" s="14">
        <v>65451.65</v>
      </c>
      <c r="P59" s="13">
        <v>2</v>
      </c>
      <c r="Q59" s="14">
        <v>12150</v>
      </c>
      <c r="R59" s="13">
        <v>423</v>
      </c>
      <c r="S59" s="14">
        <v>364114.37</v>
      </c>
    </row>
    <row r="60" spans="1:19" x14ac:dyDescent="0.2">
      <c r="A60" s="12" t="s">
        <v>13</v>
      </c>
      <c r="B60" s="13"/>
      <c r="C60" s="14"/>
      <c r="D60" s="13"/>
      <c r="E60" s="14"/>
      <c r="F60" s="13">
        <v>3</v>
      </c>
      <c r="G60" s="14">
        <v>1300</v>
      </c>
      <c r="H60" s="13"/>
      <c r="I60" s="14"/>
      <c r="J60" s="13"/>
      <c r="K60" s="14"/>
      <c r="L60" s="13"/>
      <c r="M60" s="14"/>
      <c r="N60" s="13"/>
      <c r="O60" s="14"/>
      <c r="P60" s="13"/>
      <c r="Q60" s="14"/>
      <c r="R60" s="13">
        <v>3</v>
      </c>
      <c r="S60" s="14">
        <v>1300</v>
      </c>
    </row>
    <row r="61" spans="1:19" x14ac:dyDescent="0.2">
      <c r="A61" s="12" t="s">
        <v>60</v>
      </c>
      <c r="B61" s="13">
        <v>14</v>
      </c>
      <c r="C61" s="14">
        <v>1675.65</v>
      </c>
      <c r="D61" s="13">
        <v>10</v>
      </c>
      <c r="E61" s="14">
        <v>3000</v>
      </c>
      <c r="F61" s="13">
        <v>9</v>
      </c>
      <c r="G61" s="14">
        <v>3882.42</v>
      </c>
      <c r="H61" s="13">
        <v>17</v>
      </c>
      <c r="I61" s="14">
        <v>14518.37</v>
      </c>
      <c r="J61" s="13">
        <v>10</v>
      </c>
      <c r="K61" s="14">
        <v>10406.450000000001</v>
      </c>
      <c r="L61" s="13"/>
      <c r="M61" s="14"/>
      <c r="N61" s="13"/>
      <c r="O61" s="14"/>
      <c r="P61" s="13"/>
      <c r="Q61" s="14"/>
      <c r="R61" s="13">
        <v>60</v>
      </c>
      <c r="S61" s="14">
        <v>33482.89</v>
      </c>
    </row>
    <row r="62" spans="1:19" x14ac:dyDescent="0.2">
      <c r="A62" s="12" t="s">
        <v>74</v>
      </c>
      <c r="B62" s="13">
        <v>2</v>
      </c>
      <c r="C62" s="14">
        <v>131</v>
      </c>
      <c r="D62" s="13">
        <v>5</v>
      </c>
      <c r="E62" s="14">
        <v>1094</v>
      </c>
      <c r="F62" s="13">
        <v>2</v>
      </c>
      <c r="G62" s="14">
        <v>1000</v>
      </c>
      <c r="H62" s="13">
        <v>43</v>
      </c>
      <c r="I62" s="14">
        <v>31774.92</v>
      </c>
      <c r="J62" s="13"/>
      <c r="K62" s="14"/>
      <c r="L62" s="13">
        <v>2</v>
      </c>
      <c r="M62" s="14">
        <v>4250</v>
      </c>
      <c r="N62" s="13">
        <v>1</v>
      </c>
      <c r="O62" s="14">
        <v>3000</v>
      </c>
      <c r="P62" s="13">
        <v>1</v>
      </c>
      <c r="Q62" s="14">
        <v>8000</v>
      </c>
      <c r="R62" s="13">
        <v>56</v>
      </c>
      <c r="S62" s="14">
        <v>49249.919999999998</v>
      </c>
    </row>
    <row r="63" spans="1:19" x14ac:dyDescent="0.2">
      <c r="A63" s="12" t="s">
        <v>50</v>
      </c>
      <c r="B63" s="13">
        <v>10</v>
      </c>
      <c r="C63" s="14">
        <v>762.2</v>
      </c>
      <c r="D63" s="13">
        <v>15</v>
      </c>
      <c r="E63" s="14">
        <v>3570</v>
      </c>
      <c r="F63" s="13">
        <v>5</v>
      </c>
      <c r="G63" s="14">
        <v>1721</v>
      </c>
      <c r="H63" s="13">
        <v>8</v>
      </c>
      <c r="I63" s="14">
        <v>7268</v>
      </c>
      <c r="J63" s="13"/>
      <c r="K63" s="14"/>
      <c r="L63" s="13"/>
      <c r="M63" s="14"/>
      <c r="N63" s="13"/>
      <c r="O63" s="14"/>
      <c r="P63" s="13">
        <v>1</v>
      </c>
      <c r="Q63" s="14">
        <v>10000</v>
      </c>
      <c r="R63" s="13">
        <v>39</v>
      </c>
      <c r="S63" s="14">
        <v>23321.200000000001</v>
      </c>
    </row>
    <row r="64" spans="1:19" x14ac:dyDescent="0.2">
      <c r="A64" s="12" t="s">
        <v>30</v>
      </c>
      <c r="B64" s="13">
        <v>1</v>
      </c>
      <c r="C64" s="14">
        <v>150</v>
      </c>
      <c r="D64" s="13">
        <v>25</v>
      </c>
      <c r="E64" s="14">
        <v>6374.42</v>
      </c>
      <c r="F64" s="13"/>
      <c r="G64" s="14"/>
      <c r="H64" s="13">
        <v>1</v>
      </c>
      <c r="I64" s="14">
        <v>800</v>
      </c>
      <c r="J64" s="13"/>
      <c r="K64" s="14"/>
      <c r="L64" s="13">
        <v>2</v>
      </c>
      <c r="M64" s="14">
        <v>5000</v>
      </c>
      <c r="N64" s="13">
        <v>2</v>
      </c>
      <c r="O64" s="14">
        <v>7528</v>
      </c>
      <c r="P64" s="13">
        <v>4</v>
      </c>
      <c r="Q64" s="14">
        <v>40000</v>
      </c>
      <c r="R64" s="13">
        <v>35</v>
      </c>
      <c r="S64" s="14">
        <v>59852.42</v>
      </c>
    </row>
    <row r="65" spans="1:19" x14ac:dyDescent="0.2">
      <c r="A65" s="12" t="s">
        <v>14</v>
      </c>
      <c r="B65" s="13"/>
      <c r="C65" s="14"/>
      <c r="D65" s="13"/>
      <c r="E65" s="14"/>
      <c r="F65" s="13"/>
      <c r="G65" s="14"/>
      <c r="H65" s="13"/>
      <c r="I65" s="14"/>
      <c r="J65" s="13"/>
      <c r="K65" s="14"/>
      <c r="L65" s="13"/>
      <c r="M65" s="14"/>
      <c r="N65" s="13"/>
      <c r="O65" s="14"/>
      <c r="P65" s="13">
        <v>1</v>
      </c>
      <c r="Q65" s="14">
        <v>9550</v>
      </c>
      <c r="R65" s="13">
        <v>1</v>
      </c>
      <c r="S65" s="14">
        <v>9550</v>
      </c>
    </row>
    <row r="66" spans="1:19" x14ac:dyDescent="0.2">
      <c r="A66" s="12" t="s">
        <v>15</v>
      </c>
      <c r="B66" s="13">
        <v>24</v>
      </c>
      <c r="C66" s="14">
        <v>2357.75</v>
      </c>
      <c r="D66" s="13">
        <v>6</v>
      </c>
      <c r="E66" s="14">
        <v>1430</v>
      </c>
      <c r="F66" s="13">
        <v>7</v>
      </c>
      <c r="G66" s="14">
        <v>2721.53</v>
      </c>
      <c r="H66" s="13">
        <v>16</v>
      </c>
      <c r="I66" s="14">
        <v>13236.28</v>
      </c>
      <c r="J66" s="13">
        <v>1</v>
      </c>
      <c r="K66" s="14">
        <v>1479.24</v>
      </c>
      <c r="L66" s="13"/>
      <c r="M66" s="14"/>
      <c r="N66" s="13">
        <v>1</v>
      </c>
      <c r="O66" s="14">
        <v>4950</v>
      </c>
      <c r="P66" s="13"/>
      <c r="Q66" s="14"/>
      <c r="R66" s="13">
        <v>55</v>
      </c>
      <c r="S66" s="14">
        <v>26174.800000000003</v>
      </c>
    </row>
    <row r="67" spans="1:19" x14ac:dyDescent="0.2">
      <c r="A67" s="12" t="s">
        <v>61</v>
      </c>
      <c r="B67" s="13">
        <v>1</v>
      </c>
      <c r="C67" s="14">
        <v>140</v>
      </c>
      <c r="D67" s="13"/>
      <c r="E67" s="14"/>
      <c r="F67" s="13"/>
      <c r="G67" s="14"/>
      <c r="H67" s="13"/>
      <c r="I67" s="14"/>
      <c r="J67" s="13"/>
      <c r="K67" s="14"/>
      <c r="L67" s="13"/>
      <c r="M67" s="14"/>
      <c r="N67" s="13"/>
      <c r="O67" s="14"/>
      <c r="P67" s="13"/>
      <c r="Q67" s="14"/>
      <c r="R67" s="13">
        <v>1</v>
      </c>
      <c r="S67" s="14">
        <v>140</v>
      </c>
    </row>
    <row r="68" spans="1:19" x14ac:dyDescent="0.2">
      <c r="A68" s="12" t="s">
        <v>16</v>
      </c>
      <c r="B68" s="13">
        <v>5</v>
      </c>
      <c r="C68" s="14">
        <v>414.7</v>
      </c>
      <c r="D68" s="13">
        <v>14</v>
      </c>
      <c r="E68" s="14">
        <v>3751.5</v>
      </c>
      <c r="F68" s="13">
        <v>63</v>
      </c>
      <c r="G68" s="14">
        <v>27460.73</v>
      </c>
      <c r="H68" s="13">
        <v>38</v>
      </c>
      <c r="I68" s="14">
        <v>34112.39</v>
      </c>
      <c r="J68" s="13"/>
      <c r="K68" s="14"/>
      <c r="L68" s="13"/>
      <c r="M68" s="14"/>
      <c r="N68" s="13">
        <v>15</v>
      </c>
      <c r="O68" s="14">
        <v>45583.78</v>
      </c>
      <c r="P68" s="13"/>
      <c r="Q68" s="14"/>
      <c r="R68" s="13">
        <v>135</v>
      </c>
      <c r="S68" s="14">
        <v>111323.1</v>
      </c>
    </row>
    <row r="69" spans="1:19" x14ac:dyDescent="0.2">
      <c r="A69" s="12" t="s">
        <v>62</v>
      </c>
      <c r="B69" s="13">
        <v>24</v>
      </c>
      <c r="C69" s="14">
        <v>2996</v>
      </c>
      <c r="D69" s="13">
        <v>26</v>
      </c>
      <c r="E69" s="14">
        <v>6808.47</v>
      </c>
      <c r="F69" s="13">
        <v>18</v>
      </c>
      <c r="G69" s="14">
        <v>8040</v>
      </c>
      <c r="H69" s="13">
        <v>15</v>
      </c>
      <c r="I69" s="14">
        <v>10613</v>
      </c>
      <c r="J69" s="13">
        <v>1</v>
      </c>
      <c r="K69" s="14">
        <v>1200</v>
      </c>
      <c r="L69" s="13"/>
      <c r="M69" s="14"/>
      <c r="N69" s="13"/>
      <c r="O69" s="14"/>
      <c r="P69" s="13">
        <v>2</v>
      </c>
      <c r="Q69" s="14">
        <v>23352.720000000001</v>
      </c>
      <c r="R69" s="13">
        <v>86</v>
      </c>
      <c r="S69" s="14">
        <v>53010.19</v>
      </c>
    </row>
    <row r="70" spans="1:19" x14ac:dyDescent="0.2">
      <c r="A70" s="12" t="s">
        <v>51</v>
      </c>
      <c r="B70" s="13">
        <v>1</v>
      </c>
      <c r="C70" s="14">
        <v>80</v>
      </c>
      <c r="D70" s="13">
        <v>3</v>
      </c>
      <c r="E70" s="14">
        <v>700</v>
      </c>
      <c r="F70" s="13">
        <v>1</v>
      </c>
      <c r="G70" s="14">
        <v>500</v>
      </c>
      <c r="H70" s="13"/>
      <c r="I70" s="14"/>
      <c r="J70" s="13"/>
      <c r="K70" s="14"/>
      <c r="L70" s="13">
        <v>1</v>
      </c>
      <c r="M70" s="14">
        <v>2189.9</v>
      </c>
      <c r="N70" s="13"/>
      <c r="O70" s="14"/>
      <c r="P70" s="13"/>
      <c r="Q70" s="14"/>
      <c r="R70" s="13">
        <v>6</v>
      </c>
      <c r="S70" s="14">
        <v>3469.9</v>
      </c>
    </row>
    <row r="71" spans="1:19" x14ac:dyDescent="0.2">
      <c r="A71" s="12" t="s">
        <v>17</v>
      </c>
      <c r="B71" s="13">
        <v>17</v>
      </c>
      <c r="C71" s="14">
        <v>1721.03</v>
      </c>
      <c r="D71" s="13">
        <v>6</v>
      </c>
      <c r="E71" s="14">
        <v>1700</v>
      </c>
      <c r="F71" s="13">
        <v>45</v>
      </c>
      <c r="G71" s="14">
        <v>19192.189999999999</v>
      </c>
      <c r="H71" s="13">
        <v>30</v>
      </c>
      <c r="I71" s="14">
        <v>25247.279999999999</v>
      </c>
      <c r="J71" s="13">
        <v>15</v>
      </c>
      <c r="K71" s="14">
        <v>20897.82</v>
      </c>
      <c r="L71" s="13">
        <v>10</v>
      </c>
      <c r="M71" s="14">
        <v>18407.2</v>
      </c>
      <c r="N71" s="13">
        <v>26</v>
      </c>
      <c r="O71" s="14">
        <v>89293.18</v>
      </c>
      <c r="P71" s="13"/>
      <c r="Q71" s="14"/>
      <c r="R71" s="13">
        <v>149</v>
      </c>
      <c r="S71" s="14">
        <v>176458.7</v>
      </c>
    </row>
    <row r="72" spans="1:19" x14ac:dyDescent="0.2">
      <c r="A72" s="12" t="s">
        <v>18</v>
      </c>
      <c r="B72" s="13">
        <v>7</v>
      </c>
      <c r="C72" s="14">
        <v>778</v>
      </c>
      <c r="D72" s="13">
        <v>16</v>
      </c>
      <c r="E72" s="14">
        <v>3907.38</v>
      </c>
      <c r="F72" s="13">
        <v>24</v>
      </c>
      <c r="G72" s="14">
        <v>10602.7</v>
      </c>
      <c r="H72" s="13">
        <v>21</v>
      </c>
      <c r="I72" s="14">
        <v>18217</v>
      </c>
      <c r="J72" s="13">
        <v>18</v>
      </c>
      <c r="K72" s="14">
        <v>22499.83</v>
      </c>
      <c r="L72" s="13">
        <v>7</v>
      </c>
      <c r="M72" s="14">
        <v>13537.66</v>
      </c>
      <c r="N72" s="13">
        <v>23</v>
      </c>
      <c r="O72" s="14">
        <v>74208.759999999995</v>
      </c>
      <c r="P72" s="13">
        <v>17</v>
      </c>
      <c r="Q72" s="14">
        <v>191049.65</v>
      </c>
      <c r="R72" s="13">
        <v>133</v>
      </c>
      <c r="S72" s="14">
        <v>334800.98</v>
      </c>
    </row>
    <row r="73" spans="1:19" x14ac:dyDescent="0.2">
      <c r="A73" s="12" t="s">
        <v>40</v>
      </c>
      <c r="B73" s="13">
        <v>11</v>
      </c>
      <c r="C73" s="14">
        <v>1140</v>
      </c>
      <c r="D73" s="13">
        <v>6</v>
      </c>
      <c r="E73" s="14">
        <v>1263</v>
      </c>
      <c r="F73" s="13">
        <v>1</v>
      </c>
      <c r="G73" s="14">
        <v>500</v>
      </c>
      <c r="H73" s="13">
        <v>7</v>
      </c>
      <c r="I73" s="14">
        <v>6022.12</v>
      </c>
      <c r="J73" s="13">
        <v>5</v>
      </c>
      <c r="K73" s="14">
        <v>5850</v>
      </c>
      <c r="L73" s="13">
        <v>10</v>
      </c>
      <c r="M73" s="14">
        <v>17375.66</v>
      </c>
      <c r="N73" s="13">
        <v>9</v>
      </c>
      <c r="O73" s="14">
        <v>34666.639999999999</v>
      </c>
      <c r="P73" s="13"/>
      <c r="Q73" s="14"/>
      <c r="R73" s="13">
        <v>49</v>
      </c>
      <c r="S73" s="14">
        <v>66817.42</v>
      </c>
    </row>
    <row r="74" spans="1:19" x14ac:dyDescent="0.2">
      <c r="A74" s="12" t="s">
        <v>31</v>
      </c>
      <c r="B74" s="13">
        <v>2</v>
      </c>
      <c r="C74" s="14">
        <v>200</v>
      </c>
      <c r="D74" s="13">
        <v>3</v>
      </c>
      <c r="E74" s="14">
        <v>900</v>
      </c>
      <c r="F74" s="13">
        <v>1</v>
      </c>
      <c r="G74" s="14">
        <v>450</v>
      </c>
      <c r="H74" s="13"/>
      <c r="I74" s="14"/>
      <c r="J74" s="13"/>
      <c r="K74" s="14"/>
      <c r="L74" s="13"/>
      <c r="M74" s="14"/>
      <c r="N74" s="13"/>
      <c r="O74" s="14"/>
      <c r="P74" s="13"/>
      <c r="Q74" s="14"/>
      <c r="R74" s="13">
        <v>6</v>
      </c>
      <c r="S74" s="14">
        <v>1550</v>
      </c>
    </row>
    <row r="75" spans="1:19" x14ac:dyDescent="0.2">
      <c r="A75" s="12" t="s">
        <v>19</v>
      </c>
      <c r="B75" s="13">
        <v>20</v>
      </c>
      <c r="C75" s="14">
        <v>2189.9</v>
      </c>
      <c r="D75" s="13">
        <v>55</v>
      </c>
      <c r="E75" s="14">
        <v>12928.93</v>
      </c>
      <c r="F75" s="13">
        <v>49</v>
      </c>
      <c r="G75" s="14">
        <v>21337.439999999999</v>
      </c>
      <c r="H75" s="13">
        <v>55</v>
      </c>
      <c r="I75" s="14">
        <v>49241.51</v>
      </c>
      <c r="J75" s="13">
        <v>11</v>
      </c>
      <c r="K75" s="14">
        <v>12747.64</v>
      </c>
      <c r="L75" s="13">
        <v>3</v>
      </c>
      <c r="M75" s="14">
        <v>6060.48</v>
      </c>
      <c r="N75" s="13">
        <v>3</v>
      </c>
      <c r="O75" s="14">
        <v>11263</v>
      </c>
      <c r="P75" s="13">
        <v>1</v>
      </c>
      <c r="Q75" s="14">
        <v>23461</v>
      </c>
      <c r="R75" s="13">
        <v>197</v>
      </c>
      <c r="S75" s="14">
        <v>139229.9</v>
      </c>
    </row>
    <row r="76" spans="1:19" x14ac:dyDescent="0.2">
      <c r="A76" s="12" t="s">
        <v>41</v>
      </c>
      <c r="B76" s="13">
        <v>56</v>
      </c>
      <c r="C76" s="14">
        <v>4585.88</v>
      </c>
      <c r="D76" s="13">
        <v>43</v>
      </c>
      <c r="E76" s="14">
        <v>10490.06</v>
      </c>
      <c r="F76" s="13">
        <v>68</v>
      </c>
      <c r="G76" s="14">
        <v>27458.92</v>
      </c>
      <c r="H76" s="13">
        <v>116</v>
      </c>
      <c r="I76" s="14">
        <v>87638.42</v>
      </c>
      <c r="J76" s="13">
        <v>14</v>
      </c>
      <c r="K76" s="14">
        <v>15016.44</v>
      </c>
      <c r="L76" s="13">
        <v>12</v>
      </c>
      <c r="M76" s="14">
        <v>24460.95</v>
      </c>
      <c r="N76" s="13">
        <v>13</v>
      </c>
      <c r="O76" s="14">
        <v>44262.62</v>
      </c>
      <c r="P76" s="13">
        <v>2</v>
      </c>
      <c r="Q76" s="14">
        <v>33975.32</v>
      </c>
      <c r="R76" s="13">
        <v>324</v>
      </c>
      <c r="S76" s="14">
        <v>247888.61000000002</v>
      </c>
    </row>
    <row r="77" spans="1:19" x14ac:dyDescent="0.2">
      <c r="A77" s="12" t="s">
        <v>32</v>
      </c>
      <c r="B77" s="13"/>
      <c r="C77" s="14"/>
      <c r="D77" s="13">
        <v>2</v>
      </c>
      <c r="E77" s="14">
        <v>480</v>
      </c>
      <c r="F77" s="13">
        <v>7</v>
      </c>
      <c r="G77" s="14">
        <v>2531.58</v>
      </c>
      <c r="H77" s="13">
        <v>3</v>
      </c>
      <c r="I77" s="14">
        <v>2107.86</v>
      </c>
      <c r="J77" s="13">
        <v>3</v>
      </c>
      <c r="K77" s="14">
        <v>3538.6</v>
      </c>
      <c r="L77" s="13">
        <v>1</v>
      </c>
      <c r="M77" s="14">
        <v>1570</v>
      </c>
      <c r="N77" s="13"/>
      <c r="O77" s="14"/>
      <c r="P77" s="13">
        <v>1</v>
      </c>
      <c r="Q77" s="14">
        <v>6000</v>
      </c>
      <c r="R77" s="13">
        <v>17</v>
      </c>
      <c r="S77" s="14">
        <v>16228.04</v>
      </c>
    </row>
    <row r="78" spans="1:19" x14ac:dyDescent="0.2">
      <c r="A78" s="34" t="s">
        <v>52</v>
      </c>
      <c r="B78" s="35">
        <v>25</v>
      </c>
      <c r="C78" s="36">
        <v>2896.48</v>
      </c>
      <c r="D78" s="35">
        <v>11</v>
      </c>
      <c r="E78" s="36">
        <v>2748.88</v>
      </c>
      <c r="F78" s="35">
        <v>14</v>
      </c>
      <c r="G78" s="36">
        <v>5100.5600000000004</v>
      </c>
      <c r="H78" s="35">
        <v>12</v>
      </c>
      <c r="I78" s="36">
        <v>6225.24</v>
      </c>
      <c r="J78" s="35">
        <v>5</v>
      </c>
      <c r="K78" s="36">
        <v>7500</v>
      </c>
      <c r="L78" s="35">
        <v>9</v>
      </c>
      <c r="M78" s="36">
        <v>18080.22</v>
      </c>
      <c r="N78" s="35">
        <v>3</v>
      </c>
      <c r="O78" s="36">
        <v>11895</v>
      </c>
      <c r="P78" s="35">
        <v>8</v>
      </c>
      <c r="Q78" s="36">
        <v>94138</v>
      </c>
      <c r="R78" s="35">
        <v>87</v>
      </c>
      <c r="S78" s="36">
        <v>148584.38</v>
      </c>
    </row>
    <row r="79" spans="1:19" x14ac:dyDescent="0.2">
      <c r="A79" s="7" t="s">
        <v>0</v>
      </c>
      <c r="B79" s="8">
        <v>3726</v>
      </c>
      <c r="C79" s="9">
        <v>369692.04000000015</v>
      </c>
      <c r="D79" s="8">
        <v>2880</v>
      </c>
      <c r="E79" s="9">
        <v>671317.30000000016</v>
      </c>
      <c r="F79" s="8">
        <v>2920</v>
      </c>
      <c r="G79" s="9">
        <v>1240842.21</v>
      </c>
      <c r="H79" s="8">
        <v>3627</v>
      </c>
      <c r="I79" s="9">
        <v>2915768.18</v>
      </c>
      <c r="J79" s="8">
        <v>1306</v>
      </c>
      <c r="K79" s="9">
        <v>1629650.0700000003</v>
      </c>
      <c r="L79" s="10">
        <v>993</v>
      </c>
      <c r="M79" s="9">
        <v>2016410.2699999998</v>
      </c>
      <c r="N79" s="10">
        <v>912</v>
      </c>
      <c r="O79" s="9">
        <v>3394055.5200000005</v>
      </c>
      <c r="P79" s="10">
        <v>382</v>
      </c>
      <c r="Q79" s="9">
        <v>3848518.2399999998</v>
      </c>
      <c r="R79" s="8">
        <v>16746</v>
      </c>
      <c r="S79" s="9">
        <v>16086253.83</v>
      </c>
    </row>
    <row r="80" spans="1:19" x14ac:dyDescent="0.2">
      <c r="S80" s="45"/>
    </row>
    <row r="81" spans="1:19" x14ac:dyDescent="0.2">
      <c r="A81" s="1" t="s">
        <v>95</v>
      </c>
      <c r="S81" s="45"/>
    </row>
    <row r="82" spans="1:19" x14ac:dyDescent="0.2">
      <c r="A82" s="1" t="s">
        <v>96</v>
      </c>
    </row>
  </sheetData>
  <mergeCells count="11">
    <mergeCell ref="A1:S1"/>
    <mergeCell ref="L3:M3"/>
    <mergeCell ref="N3:O3"/>
    <mergeCell ref="P3:Q3"/>
    <mergeCell ref="R3:S3"/>
    <mergeCell ref="J3:K3"/>
    <mergeCell ref="A3:A4"/>
    <mergeCell ref="B3:C3"/>
    <mergeCell ref="D3:E3"/>
    <mergeCell ref="F3:G3"/>
    <mergeCell ref="H3:I3"/>
  </mergeCells>
  <pageMargins left="3.937007874015748E-2" right="3.937007874015748E-2" top="0.6692913385826772" bottom="0.669291338582677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opLeftCell="A16" workbookViewId="0">
      <selection sqref="A1:S1"/>
    </sheetView>
  </sheetViews>
  <sheetFormatPr defaultRowHeight="15" x14ac:dyDescent="0.25"/>
  <cols>
    <col min="1" max="1" width="16.140625" customWidth="1"/>
    <col min="2" max="2" width="5" customWidth="1"/>
    <col min="3" max="3" width="7.7109375" customWidth="1"/>
    <col min="4" max="4" width="5" customWidth="1"/>
    <col min="5" max="5" width="7.7109375" customWidth="1"/>
    <col min="6" max="6" width="5" customWidth="1"/>
    <col min="7" max="7" width="7.7109375" customWidth="1"/>
    <col min="8" max="8" width="5" customWidth="1"/>
    <col min="9" max="9" width="7.7109375" customWidth="1"/>
    <col min="10" max="10" width="5" customWidth="1"/>
    <col min="11" max="11" width="7.7109375" customWidth="1"/>
    <col min="12" max="12" width="5" customWidth="1"/>
    <col min="13" max="13" width="7.7109375" customWidth="1"/>
    <col min="14" max="14" width="5" customWidth="1"/>
    <col min="15" max="15" width="7.7109375" customWidth="1"/>
    <col min="16" max="16" width="5" customWidth="1"/>
    <col min="17" max="17" width="7.7109375" customWidth="1"/>
    <col min="18" max="18" width="5" customWidth="1"/>
    <col min="19" max="19" width="7.7109375" customWidth="1"/>
  </cols>
  <sheetData>
    <row r="1" spans="1:19" x14ac:dyDescent="0.25">
      <c r="A1" s="61" t="s">
        <v>103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19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0.25" customHeight="1" x14ac:dyDescent="0.25">
      <c r="A3" s="69" t="s">
        <v>75</v>
      </c>
      <c r="B3" s="68" t="s">
        <v>84</v>
      </c>
      <c r="C3" s="68"/>
      <c r="D3" s="68" t="s">
        <v>85</v>
      </c>
      <c r="E3" s="68"/>
      <c r="F3" s="68" t="s">
        <v>86</v>
      </c>
      <c r="G3" s="68"/>
      <c r="H3" s="68" t="s">
        <v>87</v>
      </c>
      <c r="I3" s="68"/>
      <c r="J3" s="68" t="s">
        <v>88</v>
      </c>
      <c r="K3" s="68"/>
      <c r="L3" s="68" t="s">
        <v>89</v>
      </c>
      <c r="M3" s="68"/>
      <c r="N3" s="68" t="s">
        <v>90</v>
      </c>
      <c r="O3" s="68"/>
      <c r="P3" s="68" t="s">
        <v>91</v>
      </c>
      <c r="Q3" s="68"/>
      <c r="R3" s="68" t="s">
        <v>80</v>
      </c>
      <c r="S3" s="68"/>
    </row>
    <row r="4" spans="1:19" ht="36.75" customHeight="1" x14ac:dyDescent="0.25">
      <c r="A4" s="69"/>
      <c r="B4" s="3" t="s">
        <v>93</v>
      </c>
      <c r="C4" s="5" t="s">
        <v>94</v>
      </c>
      <c r="D4" s="3" t="s">
        <v>93</v>
      </c>
      <c r="E4" s="5" t="s">
        <v>94</v>
      </c>
      <c r="F4" s="3" t="s">
        <v>93</v>
      </c>
      <c r="G4" s="5" t="s">
        <v>94</v>
      </c>
      <c r="H4" s="3" t="s">
        <v>93</v>
      </c>
      <c r="I4" s="5" t="s">
        <v>94</v>
      </c>
      <c r="J4" s="3" t="s">
        <v>93</v>
      </c>
      <c r="K4" s="5" t="s">
        <v>94</v>
      </c>
      <c r="L4" s="3" t="s">
        <v>93</v>
      </c>
      <c r="M4" s="5" t="s">
        <v>94</v>
      </c>
      <c r="N4" s="3" t="s">
        <v>93</v>
      </c>
      <c r="O4" s="5" t="s">
        <v>94</v>
      </c>
      <c r="P4" s="3" t="s">
        <v>93</v>
      </c>
      <c r="Q4" s="5" t="s">
        <v>94</v>
      </c>
      <c r="R4" s="3" t="s">
        <v>93</v>
      </c>
      <c r="S4" s="5" t="s">
        <v>94</v>
      </c>
    </row>
    <row r="5" spans="1:19" s="47" customFormat="1" ht="4.5" customHeight="1" x14ac:dyDescent="0.25">
      <c r="A5" s="48"/>
      <c r="B5" s="49"/>
      <c r="C5" s="50"/>
      <c r="D5" s="49"/>
      <c r="E5" s="50"/>
      <c r="F5" s="49"/>
      <c r="G5" s="50"/>
      <c r="H5" s="49"/>
      <c r="I5" s="50"/>
      <c r="J5" s="49"/>
      <c r="K5" s="50"/>
      <c r="L5" s="49"/>
      <c r="M5" s="50"/>
      <c r="N5" s="49"/>
      <c r="O5" s="50"/>
      <c r="P5" s="49"/>
      <c r="Q5" s="50"/>
      <c r="R5" s="49"/>
      <c r="S5" s="50"/>
    </row>
    <row r="6" spans="1:19" ht="12" customHeight="1" x14ac:dyDescent="0.25">
      <c r="A6" s="12" t="s">
        <v>53</v>
      </c>
      <c r="B6" s="13"/>
      <c r="C6" s="14"/>
      <c r="D6" s="13"/>
      <c r="E6" s="13"/>
      <c r="F6" s="13"/>
      <c r="G6" s="14"/>
      <c r="H6" s="13"/>
      <c r="I6" s="14"/>
      <c r="J6" s="13">
        <v>3</v>
      </c>
      <c r="K6" s="14">
        <v>3660</v>
      </c>
      <c r="L6" s="13"/>
      <c r="M6" s="14"/>
      <c r="N6" s="13"/>
      <c r="O6" s="14"/>
      <c r="P6" s="13"/>
      <c r="Q6" s="13"/>
      <c r="R6" s="13">
        <v>3</v>
      </c>
      <c r="S6" s="14">
        <v>3660</v>
      </c>
    </row>
    <row r="7" spans="1:19" ht="12" customHeight="1" x14ac:dyDescent="0.25">
      <c r="A7" s="12" t="s">
        <v>21</v>
      </c>
      <c r="B7" s="13"/>
      <c r="C7" s="14"/>
      <c r="D7" s="13">
        <v>1</v>
      </c>
      <c r="E7" s="14">
        <v>266.56</v>
      </c>
      <c r="F7" s="13">
        <v>1</v>
      </c>
      <c r="G7" s="14">
        <v>406.5</v>
      </c>
      <c r="H7" s="13"/>
      <c r="I7" s="14"/>
      <c r="J7" s="13"/>
      <c r="K7" s="14"/>
      <c r="L7" s="13"/>
      <c r="M7" s="14"/>
      <c r="N7" s="13"/>
      <c r="O7" s="14"/>
      <c r="P7" s="13"/>
      <c r="Q7" s="13"/>
      <c r="R7" s="13">
        <v>2</v>
      </c>
      <c r="S7" s="14">
        <v>673.06</v>
      </c>
    </row>
    <row r="8" spans="1:19" ht="12" customHeight="1" x14ac:dyDescent="0.25">
      <c r="A8" s="12" t="s">
        <v>2</v>
      </c>
      <c r="B8" s="13">
        <v>1</v>
      </c>
      <c r="C8" s="14">
        <v>134.78</v>
      </c>
      <c r="D8" s="13">
        <v>3</v>
      </c>
      <c r="E8" s="14">
        <v>663.37</v>
      </c>
      <c r="F8" s="13">
        <v>4</v>
      </c>
      <c r="G8" s="14">
        <v>1347.71</v>
      </c>
      <c r="H8" s="13">
        <v>19</v>
      </c>
      <c r="I8" s="14">
        <v>13802.16</v>
      </c>
      <c r="J8" s="13">
        <v>3</v>
      </c>
      <c r="K8" s="14">
        <v>3599.78</v>
      </c>
      <c r="L8" s="13"/>
      <c r="M8" s="14"/>
      <c r="N8" s="13"/>
      <c r="O8" s="14"/>
      <c r="P8" s="13"/>
      <c r="Q8" s="13"/>
      <c r="R8" s="13">
        <v>30</v>
      </c>
      <c r="S8" s="14">
        <v>19547.8</v>
      </c>
    </row>
    <row r="9" spans="1:19" ht="12" customHeight="1" x14ac:dyDescent="0.25">
      <c r="A9" s="12" t="s">
        <v>3</v>
      </c>
      <c r="B9" s="13">
        <v>14</v>
      </c>
      <c r="C9" s="14">
        <v>1430.46</v>
      </c>
      <c r="D9" s="13">
        <v>9</v>
      </c>
      <c r="E9" s="14">
        <v>1983.36</v>
      </c>
      <c r="F9" s="13">
        <v>7</v>
      </c>
      <c r="G9" s="14">
        <v>2827.76</v>
      </c>
      <c r="H9" s="13">
        <v>9</v>
      </c>
      <c r="I9" s="14">
        <v>8108.54</v>
      </c>
      <c r="J9" s="13">
        <v>1</v>
      </c>
      <c r="K9" s="14">
        <v>1500</v>
      </c>
      <c r="L9" s="13">
        <v>5</v>
      </c>
      <c r="M9" s="14">
        <v>10400</v>
      </c>
      <c r="N9" s="13">
        <v>2</v>
      </c>
      <c r="O9" s="14">
        <v>7800</v>
      </c>
      <c r="P9" s="13"/>
      <c r="Q9" s="13"/>
      <c r="R9" s="13">
        <v>47</v>
      </c>
      <c r="S9" s="14">
        <v>34050.119999999995</v>
      </c>
    </row>
    <row r="10" spans="1:19" ht="12" customHeight="1" x14ac:dyDescent="0.25">
      <c r="A10" s="12" t="s">
        <v>63</v>
      </c>
      <c r="B10" s="13"/>
      <c r="C10" s="14"/>
      <c r="D10" s="13">
        <v>8</v>
      </c>
      <c r="E10" s="14">
        <v>1933.8</v>
      </c>
      <c r="F10" s="13">
        <v>1</v>
      </c>
      <c r="G10" s="14">
        <v>355.37</v>
      </c>
      <c r="H10" s="13">
        <v>3</v>
      </c>
      <c r="I10" s="14">
        <v>2961.18</v>
      </c>
      <c r="J10" s="13">
        <v>1</v>
      </c>
      <c r="K10" s="14">
        <v>1200</v>
      </c>
      <c r="L10" s="13"/>
      <c r="M10" s="14"/>
      <c r="N10" s="13"/>
      <c r="O10" s="14"/>
      <c r="P10" s="13"/>
      <c r="Q10" s="13"/>
      <c r="R10" s="13">
        <v>13</v>
      </c>
      <c r="S10" s="14">
        <v>6450.35</v>
      </c>
    </row>
    <row r="11" spans="1:19" ht="12" customHeight="1" x14ac:dyDescent="0.25">
      <c r="A11" s="12" t="s">
        <v>4</v>
      </c>
      <c r="B11" s="13">
        <v>11</v>
      </c>
      <c r="C11" s="14">
        <v>1470</v>
      </c>
      <c r="D11" s="13">
        <v>8</v>
      </c>
      <c r="E11" s="14">
        <v>2340</v>
      </c>
      <c r="F11" s="13">
        <v>21</v>
      </c>
      <c r="G11" s="14">
        <v>8885</v>
      </c>
      <c r="H11" s="13">
        <v>35</v>
      </c>
      <c r="I11" s="14">
        <v>29235</v>
      </c>
      <c r="J11" s="13"/>
      <c r="K11" s="14"/>
      <c r="L11" s="13">
        <v>3</v>
      </c>
      <c r="M11" s="14">
        <v>5810</v>
      </c>
      <c r="N11" s="13">
        <v>1</v>
      </c>
      <c r="O11" s="14">
        <v>3780</v>
      </c>
      <c r="P11" s="13"/>
      <c r="Q11" s="13"/>
      <c r="R11" s="13">
        <v>79</v>
      </c>
      <c r="S11" s="14">
        <v>51520</v>
      </c>
    </row>
    <row r="12" spans="1:19" ht="12" customHeight="1" x14ac:dyDescent="0.25">
      <c r="A12" s="12" t="s">
        <v>35</v>
      </c>
      <c r="B12" s="13"/>
      <c r="C12" s="14"/>
      <c r="D12" s="13"/>
      <c r="E12" s="14"/>
      <c r="F12" s="13"/>
      <c r="G12" s="14"/>
      <c r="H12" s="13"/>
      <c r="I12" s="14"/>
      <c r="J12" s="13"/>
      <c r="K12" s="14"/>
      <c r="L12" s="13">
        <v>1</v>
      </c>
      <c r="M12" s="14">
        <v>1654</v>
      </c>
      <c r="N12" s="13"/>
      <c r="O12" s="14"/>
      <c r="P12" s="13"/>
      <c r="Q12" s="13"/>
      <c r="R12" s="13">
        <v>1</v>
      </c>
      <c r="S12" s="14">
        <v>1654</v>
      </c>
    </row>
    <row r="13" spans="1:19" ht="12" customHeight="1" x14ac:dyDescent="0.25">
      <c r="A13" s="12" t="s">
        <v>24</v>
      </c>
      <c r="B13" s="13"/>
      <c r="C13" s="14"/>
      <c r="D13" s="13"/>
      <c r="E13" s="14"/>
      <c r="F13" s="13"/>
      <c r="G13" s="14"/>
      <c r="H13" s="13">
        <v>2</v>
      </c>
      <c r="I13" s="14">
        <v>1501.11</v>
      </c>
      <c r="J13" s="13"/>
      <c r="K13" s="14"/>
      <c r="L13" s="13"/>
      <c r="M13" s="14"/>
      <c r="N13" s="13"/>
      <c r="O13" s="14"/>
      <c r="P13" s="13"/>
      <c r="Q13" s="13"/>
      <c r="R13" s="13">
        <v>2</v>
      </c>
      <c r="S13" s="14">
        <v>1501.11</v>
      </c>
    </row>
    <row r="14" spans="1:19" ht="12" customHeight="1" x14ac:dyDescent="0.25">
      <c r="A14" s="12" t="s">
        <v>25</v>
      </c>
      <c r="B14" s="13">
        <v>1</v>
      </c>
      <c r="C14" s="14">
        <v>80</v>
      </c>
      <c r="D14" s="13">
        <v>2</v>
      </c>
      <c r="E14" s="14">
        <v>529.72</v>
      </c>
      <c r="F14" s="13"/>
      <c r="G14" s="14"/>
      <c r="H14" s="13">
        <v>2</v>
      </c>
      <c r="I14" s="14">
        <v>1398.02</v>
      </c>
      <c r="J14" s="13">
        <v>12</v>
      </c>
      <c r="K14" s="14">
        <v>16476.25</v>
      </c>
      <c r="L14" s="13">
        <v>5</v>
      </c>
      <c r="M14" s="14">
        <v>9591.01</v>
      </c>
      <c r="N14" s="13">
        <v>2</v>
      </c>
      <c r="O14" s="14">
        <v>6000</v>
      </c>
      <c r="P14" s="13">
        <v>1</v>
      </c>
      <c r="Q14" s="14">
        <v>6000</v>
      </c>
      <c r="R14" s="13">
        <v>25</v>
      </c>
      <c r="S14" s="14">
        <v>40075</v>
      </c>
    </row>
    <row r="15" spans="1:19" ht="12" customHeight="1" x14ac:dyDescent="0.25">
      <c r="A15" s="12" t="s">
        <v>43</v>
      </c>
      <c r="B15" s="13"/>
      <c r="C15" s="14"/>
      <c r="D15" s="13"/>
      <c r="E15" s="14"/>
      <c r="F15" s="13"/>
      <c r="G15" s="14"/>
      <c r="H15" s="13">
        <v>2</v>
      </c>
      <c r="I15" s="14">
        <v>1365.37</v>
      </c>
      <c r="J15" s="13"/>
      <c r="K15" s="14"/>
      <c r="L15" s="13"/>
      <c r="M15" s="14"/>
      <c r="N15" s="13"/>
      <c r="O15" s="14"/>
      <c r="P15" s="13"/>
      <c r="Q15" s="14"/>
      <c r="R15" s="13">
        <v>2</v>
      </c>
      <c r="S15" s="14">
        <v>1365.37</v>
      </c>
    </row>
    <row r="16" spans="1:19" ht="12" customHeight="1" x14ac:dyDescent="0.25">
      <c r="A16" s="12" t="s">
        <v>26</v>
      </c>
      <c r="B16" s="13"/>
      <c r="C16" s="14"/>
      <c r="D16" s="13"/>
      <c r="E16" s="14"/>
      <c r="F16" s="13">
        <v>1</v>
      </c>
      <c r="G16" s="14">
        <v>459.46</v>
      </c>
      <c r="H16" s="13"/>
      <c r="I16" s="14"/>
      <c r="J16" s="13"/>
      <c r="K16" s="14"/>
      <c r="L16" s="13"/>
      <c r="M16" s="14"/>
      <c r="N16" s="13"/>
      <c r="O16" s="14"/>
      <c r="P16" s="13"/>
      <c r="Q16" s="14"/>
      <c r="R16" s="13">
        <v>1</v>
      </c>
      <c r="S16" s="14">
        <v>459.46</v>
      </c>
    </row>
    <row r="17" spans="1:19" ht="12" customHeight="1" x14ac:dyDescent="0.25">
      <c r="A17" s="12" t="s">
        <v>44</v>
      </c>
      <c r="B17" s="13">
        <v>2</v>
      </c>
      <c r="C17" s="14">
        <v>236</v>
      </c>
      <c r="D17" s="13">
        <v>3</v>
      </c>
      <c r="E17" s="14">
        <v>710.01</v>
      </c>
      <c r="F17" s="13">
        <v>7</v>
      </c>
      <c r="G17" s="14">
        <v>3269.98</v>
      </c>
      <c r="H17" s="13">
        <v>11</v>
      </c>
      <c r="I17" s="14">
        <v>8943.7199999999993</v>
      </c>
      <c r="J17" s="13">
        <v>4</v>
      </c>
      <c r="K17" s="14">
        <v>5730.48</v>
      </c>
      <c r="L17" s="13">
        <v>7</v>
      </c>
      <c r="M17" s="14">
        <v>13641.35</v>
      </c>
      <c r="N17" s="13">
        <v>2</v>
      </c>
      <c r="O17" s="14">
        <v>7500</v>
      </c>
      <c r="P17" s="13">
        <v>1</v>
      </c>
      <c r="Q17" s="14">
        <v>6860</v>
      </c>
      <c r="R17" s="13">
        <v>37</v>
      </c>
      <c r="S17" s="14">
        <v>46891.54</v>
      </c>
    </row>
    <row r="18" spans="1:19" ht="12" customHeight="1" x14ac:dyDescent="0.25">
      <c r="A18" s="12" t="s">
        <v>27</v>
      </c>
      <c r="B18" s="13"/>
      <c r="C18" s="14"/>
      <c r="D18" s="13">
        <v>11</v>
      </c>
      <c r="E18" s="14">
        <v>3166</v>
      </c>
      <c r="F18" s="13">
        <v>6</v>
      </c>
      <c r="G18" s="14">
        <v>2800.16</v>
      </c>
      <c r="H18" s="13">
        <v>4</v>
      </c>
      <c r="I18" s="14">
        <v>2680.98</v>
      </c>
      <c r="J18" s="13">
        <v>2</v>
      </c>
      <c r="K18" s="14">
        <v>2800</v>
      </c>
      <c r="L18" s="13">
        <v>1</v>
      </c>
      <c r="M18" s="14">
        <v>1767</v>
      </c>
      <c r="N18" s="13"/>
      <c r="O18" s="14"/>
      <c r="P18" s="13"/>
      <c r="Q18" s="14"/>
      <c r="R18" s="13">
        <v>24</v>
      </c>
      <c r="S18" s="14">
        <v>13214.14</v>
      </c>
    </row>
    <row r="19" spans="1:19" ht="12" customHeight="1" x14ac:dyDescent="0.25">
      <c r="A19" s="12" t="s">
        <v>9</v>
      </c>
      <c r="B19" s="13"/>
      <c r="C19" s="14"/>
      <c r="D19" s="13">
        <v>2</v>
      </c>
      <c r="E19" s="14">
        <v>400</v>
      </c>
      <c r="F19" s="13"/>
      <c r="G19" s="14"/>
      <c r="H19" s="13">
        <v>7</v>
      </c>
      <c r="I19" s="14">
        <v>5637.45</v>
      </c>
      <c r="J19" s="13">
        <v>3</v>
      </c>
      <c r="K19" s="14">
        <v>3853.42</v>
      </c>
      <c r="L19" s="13">
        <v>3</v>
      </c>
      <c r="M19" s="14">
        <v>5132.16</v>
      </c>
      <c r="N19" s="13">
        <v>6</v>
      </c>
      <c r="O19" s="14">
        <v>18570.43</v>
      </c>
      <c r="P19" s="13"/>
      <c r="Q19" s="14"/>
      <c r="R19" s="13">
        <v>21</v>
      </c>
      <c r="S19" s="14">
        <v>33593.46</v>
      </c>
    </row>
    <row r="20" spans="1:19" ht="12" customHeight="1" x14ac:dyDescent="0.25">
      <c r="A20" s="12" t="s">
        <v>56</v>
      </c>
      <c r="B20" s="13"/>
      <c r="C20" s="14"/>
      <c r="D20" s="13"/>
      <c r="E20" s="14"/>
      <c r="F20" s="13"/>
      <c r="G20" s="14"/>
      <c r="H20" s="13"/>
      <c r="I20" s="14"/>
      <c r="J20" s="13">
        <v>2</v>
      </c>
      <c r="K20" s="14">
        <v>2679.96</v>
      </c>
      <c r="L20" s="13">
        <v>3</v>
      </c>
      <c r="M20" s="14">
        <v>7037</v>
      </c>
      <c r="N20" s="13">
        <v>5</v>
      </c>
      <c r="O20" s="14">
        <v>15400</v>
      </c>
      <c r="P20" s="13"/>
      <c r="Q20" s="14"/>
      <c r="R20" s="13">
        <v>10</v>
      </c>
      <c r="S20" s="14">
        <v>25116.959999999999</v>
      </c>
    </row>
    <row r="21" spans="1:19" ht="12" customHeight="1" x14ac:dyDescent="0.25">
      <c r="A21" s="12" t="s">
        <v>28</v>
      </c>
      <c r="B21" s="13">
        <v>6</v>
      </c>
      <c r="C21" s="14">
        <v>771.74</v>
      </c>
      <c r="D21" s="13">
        <v>4</v>
      </c>
      <c r="E21" s="14">
        <v>915</v>
      </c>
      <c r="F21" s="13">
        <v>9</v>
      </c>
      <c r="G21" s="14">
        <v>3504.04</v>
      </c>
      <c r="H21" s="13">
        <v>4</v>
      </c>
      <c r="I21" s="14">
        <v>2649.22</v>
      </c>
      <c r="J21" s="13">
        <v>4</v>
      </c>
      <c r="K21" s="14">
        <v>4184.2299999999996</v>
      </c>
      <c r="L21" s="13"/>
      <c r="M21" s="14"/>
      <c r="N21" s="13"/>
      <c r="O21" s="14"/>
      <c r="P21" s="13"/>
      <c r="Q21" s="14"/>
      <c r="R21" s="13">
        <v>27</v>
      </c>
      <c r="S21" s="14">
        <v>12024.23</v>
      </c>
    </row>
    <row r="22" spans="1:19" ht="12" customHeight="1" x14ac:dyDescent="0.25">
      <c r="A22" s="12" t="s">
        <v>45</v>
      </c>
      <c r="B22" s="13">
        <v>1</v>
      </c>
      <c r="C22" s="14">
        <v>100</v>
      </c>
      <c r="D22" s="13">
        <v>3</v>
      </c>
      <c r="E22" s="14">
        <v>782</v>
      </c>
      <c r="F22" s="13">
        <v>2</v>
      </c>
      <c r="G22" s="14">
        <v>771</v>
      </c>
      <c r="H22" s="13">
        <v>1</v>
      </c>
      <c r="I22" s="14">
        <v>1000</v>
      </c>
      <c r="J22" s="13"/>
      <c r="K22" s="14"/>
      <c r="L22" s="13">
        <v>3</v>
      </c>
      <c r="M22" s="14">
        <v>6000</v>
      </c>
      <c r="N22" s="13">
        <v>1</v>
      </c>
      <c r="O22" s="14">
        <v>3750</v>
      </c>
      <c r="P22" s="13"/>
      <c r="Q22" s="14"/>
      <c r="R22" s="13">
        <v>11</v>
      </c>
      <c r="S22" s="14">
        <v>12403</v>
      </c>
    </row>
    <row r="23" spans="1:19" ht="12" customHeight="1" x14ac:dyDescent="0.25">
      <c r="A23" s="12" t="s">
        <v>47</v>
      </c>
      <c r="B23" s="13"/>
      <c r="C23" s="14"/>
      <c r="D23" s="13">
        <v>2</v>
      </c>
      <c r="E23" s="14">
        <v>539.97</v>
      </c>
      <c r="F23" s="13">
        <v>4</v>
      </c>
      <c r="G23" s="14">
        <v>1685.49</v>
      </c>
      <c r="H23" s="13">
        <v>4</v>
      </c>
      <c r="I23" s="14">
        <v>3660</v>
      </c>
      <c r="J23" s="13"/>
      <c r="K23" s="14"/>
      <c r="L23" s="13">
        <v>3</v>
      </c>
      <c r="M23" s="14">
        <v>6039.66</v>
      </c>
      <c r="N23" s="13">
        <v>3</v>
      </c>
      <c r="O23" s="14">
        <v>11853.34</v>
      </c>
      <c r="P23" s="13">
        <v>2</v>
      </c>
      <c r="Q23" s="14">
        <v>13000</v>
      </c>
      <c r="R23" s="13">
        <v>18</v>
      </c>
      <c r="S23" s="14">
        <v>36778.46</v>
      </c>
    </row>
    <row r="24" spans="1:19" ht="12" customHeight="1" x14ac:dyDescent="0.25">
      <c r="A24" s="12" t="s">
        <v>38</v>
      </c>
      <c r="B24" s="13"/>
      <c r="C24" s="14"/>
      <c r="D24" s="13"/>
      <c r="E24" s="14"/>
      <c r="F24" s="13">
        <v>4</v>
      </c>
      <c r="G24" s="14">
        <v>1674.72</v>
      </c>
      <c r="H24" s="13">
        <v>1</v>
      </c>
      <c r="I24" s="14">
        <v>578.33000000000004</v>
      </c>
      <c r="J24" s="13"/>
      <c r="K24" s="14"/>
      <c r="L24" s="13"/>
      <c r="M24" s="14"/>
      <c r="N24" s="13"/>
      <c r="O24" s="14"/>
      <c r="P24" s="13"/>
      <c r="Q24" s="14"/>
      <c r="R24" s="13">
        <v>5</v>
      </c>
      <c r="S24" s="14">
        <v>2253.0500000000002</v>
      </c>
    </row>
    <row r="25" spans="1:19" ht="12" customHeight="1" x14ac:dyDescent="0.25">
      <c r="A25" s="12" t="s">
        <v>48</v>
      </c>
      <c r="B25" s="13"/>
      <c r="C25" s="14"/>
      <c r="D25" s="13">
        <v>1</v>
      </c>
      <c r="E25" s="14">
        <v>202.12</v>
      </c>
      <c r="F25" s="13">
        <v>1</v>
      </c>
      <c r="G25" s="14">
        <v>453.45</v>
      </c>
      <c r="H25" s="13">
        <v>1</v>
      </c>
      <c r="I25" s="14">
        <v>915</v>
      </c>
      <c r="J25" s="13">
        <v>3</v>
      </c>
      <c r="K25" s="14">
        <v>4300</v>
      </c>
      <c r="L25" s="13"/>
      <c r="M25" s="14"/>
      <c r="N25" s="13"/>
      <c r="O25" s="14"/>
      <c r="P25" s="13"/>
      <c r="Q25" s="14"/>
      <c r="R25" s="13">
        <v>6</v>
      </c>
      <c r="S25" s="14">
        <v>5870.57</v>
      </c>
    </row>
    <row r="26" spans="1:19" ht="12" customHeight="1" x14ac:dyDescent="0.25">
      <c r="A26" s="12" t="s">
        <v>12</v>
      </c>
      <c r="B26" s="13"/>
      <c r="C26" s="14"/>
      <c r="D26" s="13"/>
      <c r="E26" s="14"/>
      <c r="F26" s="13"/>
      <c r="G26" s="14"/>
      <c r="H26" s="13"/>
      <c r="I26" s="14"/>
      <c r="J26" s="13">
        <v>6</v>
      </c>
      <c r="K26" s="14">
        <v>7268.5</v>
      </c>
      <c r="L26" s="13"/>
      <c r="M26" s="14"/>
      <c r="N26" s="13">
        <v>1</v>
      </c>
      <c r="O26" s="14">
        <v>2657.83</v>
      </c>
      <c r="P26" s="13">
        <v>4</v>
      </c>
      <c r="Q26" s="14">
        <v>35364.06</v>
      </c>
      <c r="R26" s="13">
        <v>11</v>
      </c>
      <c r="S26" s="14">
        <v>45290.39</v>
      </c>
    </row>
    <row r="27" spans="1:19" ht="12" customHeight="1" x14ac:dyDescent="0.25">
      <c r="A27" s="12" t="s">
        <v>39</v>
      </c>
      <c r="B27" s="13">
        <v>3</v>
      </c>
      <c r="C27" s="14">
        <v>303.94</v>
      </c>
      <c r="D27" s="13"/>
      <c r="E27" s="14"/>
      <c r="F27" s="13">
        <v>3</v>
      </c>
      <c r="G27" s="14">
        <v>1447.3</v>
      </c>
      <c r="H27" s="13">
        <v>2</v>
      </c>
      <c r="I27" s="14">
        <v>1023.5</v>
      </c>
      <c r="J27" s="13">
        <v>1</v>
      </c>
      <c r="K27" s="14">
        <v>1019.45</v>
      </c>
      <c r="L27" s="13"/>
      <c r="M27" s="14"/>
      <c r="N27" s="13"/>
      <c r="O27" s="14"/>
      <c r="P27" s="13"/>
      <c r="Q27" s="14"/>
      <c r="R27" s="13">
        <v>9</v>
      </c>
      <c r="S27" s="14">
        <v>3794.1899999999996</v>
      </c>
    </row>
    <row r="28" spans="1:19" ht="12" customHeight="1" x14ac:dyDescent="0.25">
      <c r="A28" s="12" t="s">
        <v>33</v>
      </c>
      <c r="B28" s="13">
        <v>1</v>
      </c>
      <c r="C28" s="14">
        <v>103</v>
      </c>
      <c r="D28" s="13"/>
      <c r="E28" s="14"/>
      <c r="F28" s="13"/>
      <c r="G28" s="14"/>
      <c r="H28" s="13"/>
      <c r="I28" s="14"/>
      <c r="J28" s="13"/>
      <c r="K28" s="14"/>
      <c r="L28" s="13"/>
      <c r="M28" s="14"/>
      <c r="N28" s="13"/>
      <c r="O28" s="14"/>
      <c r="P28" s="13"/>
      <c r="Q28" s="14"/>
      <c r="R28" s="13">
        <v>1</v>
      </c>
      <c r="S28" s="14">
        <v>103</v>
      </c>
    </row>
    <row r="29" spans="1:19" ht="12" customHeight="1" x14ac:dyDescent="0.25">
      <c r="A29" s="12" t="s">
        <v>59</v>
      </c>
      <c r="B29" s="13">
        <v>1</v>
      </c>
      <c r="C29" s="14">
        <v>67.91</v>
      </c>
      <c r="D29" s="13"/>
      <c r="E29" s="14"/>
      <c r="F29" s="13">
        <v>1</v>
      </c>
      <c r="G29" s="14">
        <v>304.39</v>
      </c>
      <c r="H29" s="13">
        <v>4</v>
      </c>
      <c r="I29" s="14">
        <v>3143.07</v>
      </c>
      <c r="J29" s="13">
        <v>15</v>
      </c>
      <c r="K29" s="14">
        <v>20527.77</v>
      </c>
      <c r="L29" s="13">
        <v>13</v>
      </c>
      <c r="M29" s="14">
        <v>27413.97</v>
      </c>
      <c r="N29" s="13">
        <v>3</v>
      </c>
      <c r="O29" s="14">
        <v>15000</v>
      </c>
      <c r="P29" s="13"/>
      <c r="Q29" s="14"/>
      <c r="R29" s="13">
        <v>37</v>
      </c>
      <c r="S29" s="14">
        <v>66457.11</v>
      </c>
    </row>
    <row r="30" spans="1:19" ht="12" customHeight="1" x14ac:dyDescent="0.25">
      <c r="A30" s="12" t="s">
        <v>50</v>
      </c>
      <c r="B30" s="13"/>
      <c r="C30" s="14"/>
      <c r="D30" s="13"/>
      <c r="E30" s="14"/>
      <c r="F30" s="13"/>
      <c r="G30" s="14"/>
      <c r="H30" s="13">
        <v>1</v>
      </c>
      <c r="I30" s="14">
        <v>1000</v>
      </c>
      <c r="J30" s="13"/>
      <c r="K30" s="14"/>
      <c r="L30" s="13"/>
      <c r="M30" s="14"/>
      <c r="N30" s="13"/>
      <c r="O30" s="14"/>
      <c r="P30" s="13"/>
      <c r="Q30" s="14"/>
      <c r="R30" s="13">
        <v>1</v>
      </c>
      <c r="S30" s="14">
        <v>1000</v>
      </c>
    </row>
    <row r="31" spans="1:19" ht="12" customHeight="1" x14ac:dyDescent="0.25">
      <c r="A31" s="12" t="s">
        <v>16</v>
      </c>
      <c r="B31" s="13"/>
      <c r="C31" s="14"/>
      <c r="D31" s="13">
        <v>1</v>
      </c>
      <c r="E31" s="14">
        <v>300</v>
      </c>
      <c r="F31" s="13">
        <v>2</v>
      </c>
      <c r="G31" s="14">
        <v>800</v>
      </c>
      <c r="H31" s="13"/>
      <c r="I31" s="14"/>
      <c r="J31" s="13"/>
      <c r="K31" s="14"/>
      <c r="L31" s="13"/>
      <c r="M31" s="14"/>
      <c r="N31" s="13">
        <v>1</v>
      </c>
      <c r="O31" s="14">
        <v>2950</v>
      </c>
      <c r="P31" s="13"/>
      <c r="Q31" s="14"/>
      <c r="R31" s="13">
        <v>4</v>
      </c>
      <c r="S31" s="14">
        <v>4050</v>
      </c>
    </row>
    <row r="32" spans="1:19" ht="12" customHeight="1" x14ac:dyDescent="0.25">
      <c r="A32" s="12" t="s">
        <v>40</v>
      </c>
      <c r="B32" s="13"/>
      <c r="C32" s="14"/>
      <c r="D32" s="13"/>
      <c r="E32" s="14"/>
      <c r="F32" s="13">
        <v>3</v>
      </c>
      <c r="G32" s="14">
        <v>1361.74</v>
      </c>
      <c r="H32" s="13">
        <v>3</v>
      </c>
      <c r="I32" s="14">
        <v>2038</v>
      </c>
      <c r="J32" s="13"/>
      <c r="K32" s="14"/>
      <c r="L32" s="13"/>
      <c r="M32" s="14"/>
      <c r="N32" s="13"/>
      <c r="O32" s="14"/>
      <c r="P32" s="13"/>
      <c r="Q32" s="14"/>
      <c r="R32" s="13">
        <v>6</v>
      </c>
      <c r="S32" s="14">
        <v>3399.74</v>
      </c>
    </row>
    <row r="33" spans="1:19" ht="12" customHeight="1" x14ac:dyDescent="0.25">
      <c r="A33" s="12" t="s">
        <v>19</v>
      </c>
      <c r="B33" s="13"/>
      <c r="C33" s="14"/>
      <c r="D33" s="13"/>
      <c r="E33" s="14"/>
      <c r="F33" s="13">
        <v>2</v>
      </c>
      <c r="G33" s="14">
        <v>806.03</v>
      </c>
      <c r="H33" s="13"/>
      <c r="I33" s="14"/>
      <c r="J33" s="13"/>
      <c r="K33" s="14"/>
      <c r="L33" s="13"/>
      <c r="M33" s="14"/>
      <c r="N33" s="13"/>
      <c r="O33" s="14"/>
      <c r="P33" s="13"/>
      <c r="Q33" s="14"/>
      <c r="R33" s="13">
        <v>2</v>
      </c>
      <c r="S33" s="14">
        <v>806.03</v>
      </c>
    </row>
    <row r="34" spans="1:19" ht="12" customHeight="1" x14ac:dyDescent="0.25">
      <c r="A34" s="12" t="s">
        <v>41</v>
      </c>
      <c r="B34" s="13"/>
      <c r="C34" s="14"/>
      <c r="D34" s="13">
        <v>3</v>
      </c>
      <c r="E34" s="14">
        <v>855</v>
      </c>
      <c r="F34" s="13"/>
      <c r="G34" s="14"/>
      <c r="H34" s="13">
        <v>7</v>
      </c>
      <c r="I34" s="14">
        <v>6790</v>
      </c>
      <c r="J34" s="13"/>
      <c r="K34" s="14"/>
      <c r="L34" s="13"/>
      <c r="M34" s="14"/>
      <c r="N34" s="13"/>
      <c r="O34" s="14"/>
      <c r="P34" s="13"/>
      <c r="Q34" s="14"/>
      <c r="R34" s="13">
        <v>10</v>
      </c>
      <c r="S34" s="14">
        <v>7645</v>
      </c>
    </row>
    <row r="35" spans="1:19" ht="12" customHeight="1" x14ac:dyDescent="0.25">
      <c r="A35" s="34" t="s">
        <v>52</v>
      </c>
      <c r="B35" s="35"/>
      <c r="C35" s="36"/>
      <c r="D35" s="35"/>
      <c r="E35" s="36"/>
      <c r="F35" s="35">
        <v>1</v>
      </c>
      <c r="G35" s="36">
        <v>390</v>
      </c>
      <c r="H35" s="35"/>
      <c r="I35" s="36"/>
      <c r="J35" s="35"/>
      <c r="K35" s="36"/>
      <c r="L35" s="35"/>
      <c r="M35" s="36"/>
      <c r="N35" s="35"/>
      <c r="O35" s="36"/>
      <c r="P35" s="35"/>
      <c r="Q35" s="36"/>
      <c r="R35" s="35">
        <v>1</v>
      </c>
      <c r="S35" s="36">
        <v>390</v>
      </c>
    </row>
    <row r="36" spans="1:19" ht="12" customHeight="1" x14ac:dyDescent="0.25">
      <c r="A36" s="51" t="s">
        <v>0</v>
      </c>
      <c r="B36" s="52">
        <v>41</v>
      </c>
      <c r="C36" s="11">
        <v>4697.829999999999</v>
      </c>
      <c r="D36" s="52">
        <v>61</v>
      </c>
      <c r="E36" s="11">
        <v>15586.91</v>
      </c>
      <c r="F36" s="52">
        <v>80</v>
      </c>
      <c r="G36" s="11">
        <v>33550.100000000006</v>
      </c>
      <c r="H36" s="52">
        <v>122</v>
      </c>
      <c r="I36" s="11">
        <v>98430.650000000009</v>
      </c>
      <c r="J36" s="52">
        <v>60</v>
      </c>
      <c r="K36" s="11">
        <v>78799.839999999997</v>
      </c>
      <c r="L36" s="52">
        <v>47</v>
      </c>
      <c r="M36" s="11">
        <v>94486.150000000009</v>
      </c>
      <c r="N36" s="52">
        <v>27</v>
      </c>
      <c r="O36" s="11">
        <v>95261.6</v>
      </c>
      <c r="P36" s="52">
        <v>8</v>
      </c>
      <c r="Q36" s="11">
        <v>61224.06</v>
      </c>
      <c r="R36" s="52">
        <v>446</v>
      </c>
      <c r="S36" s="11">
        <v>482037.14</v>
      </c>
    </row>
    <row r="37" spans="1:19" ht="12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2" customHeight="1" x14ac:dyDescent="0.25">
      <c r="A38" s="1" t="s">
        <v>95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2" customHeight="1" x14ac:dyDescent="0.25">
      <c r="A39" s="1" t="s">
        <v>96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1:19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1:19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1:19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1:19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1:19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1:19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1:19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</sheetData>
  <mergeCells count="11">
    <mergeCell ref="A1:S1"/>
    <mergeCell ref="L3:M3"/>
    <mergeCell ref="N3:O3"/>
    <mergeCell ref="P3:Q3"/>
    <mergeCell ref="R3:S3"/>
    <mergeCell ref="J3:K3"/>
    <mergeCell ref="A3:A4"/>
    <mergeCell ref="B3:C3"/>
    <mergeCell ref="D3:E3"/>
    <mergeCell ref="F3:G3"/>
    <mergeCell ref="H3:I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E18" sqref="E18"/>
    </sheetView>
  </sheetViews>
  <sheetFormatPr defaultRowHeight="15" x14ac:dyDescent="0.25"/>
  <cols>
    <col min="1" max="1" width="17.42578125" style="53" customWidth="1"/>
    <col min="2" max="16384" width="9.140625" style="53"/>
  </cols>
  <sheetData>
    <row r="1" spans="1:13" x14ac:dyDescent="0.25">
      <c r="A1" s="61" t="s">
        <v>104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3" spans="1:13" ht="19.5" customHeight="1" x14ac:dyDescent="0.25">
      <c r="A3" s="69" t="s">
        <v>75</v>
      </c>
      <c r="B3" s="68" t="s">
        <v>85</v>
      </c>
      <c r="C3" s="68"/>
      <c r="D3" s="68" t="s">
        <v>86</v>
      </c>
      <c r="E3" s="68"/>
      <c r="F3" s="68" t="s">
        <v>87</v>
      </c>
      <c r="G3" s="68"/>
      <c r="H3" s="68" t="s">
        <v>89</v>
      </c>
      <c r="I3" s="68"/>
      <c r="J3" s="68" t="s">
        <v>90</v>
      </c>
      <c r="K3" s="68"/>
      <c r="L3" s="68" t="s">
        <v>80</v>
      </c>
      <c r="M3" s="68"/>
    </row>
    <row r="4" spans="1:13" ht="38.25" customHeight="1" x14ac:dyDescent="0.25">
      <c r="A4" s="69"/>
      <c r="B4" s="3" t="s">
        <v>93</v>
      </c>
      <c r="C4" s="5" t="s">
        <v>94</v>
      </c>
      <c r="D4" s="3" t="s">
        <v>93</v>
      </c>
      <c r="E4" s="5" t="s">
        <v>94</v>
      </c>
      <c r="F4" s="3" t="s">
        <v>93</v>
      </c>
      <c r="G4" s="5" t="s">
        <v>94</v>
      </c>
      <c r="H4" s="3" t="s">
        <v>93</v>
      </c>
      <c r="I4" s="5" t="s">
        <v>94</v>
      </c>
      <c r="J4" s="3" t="s">
        <v>93</v>
      </c>
      <c r="K4" s="5" t="s">
        <v>94</v>
      </c>
      <c r="L4" s="3" t="s">
        <v>93</v>
      </c>
      <c r="M4" s="5" t="s">
        <v>94</v>
      </c>
    </row>
    <row r="5" spans="1:13" ht="4.5" customHeight="1" x14ac:dyDescent="0.25">
      <c r="A5" s="54"/>
      <c r="B5" s="55"/>
      <c r="C5" s="56"/>
      <c r="D5" s="55"/>
      <c r="E5" s="56"/>
      <c r="F5" s="55"/>
      <c r="G5" s="56"/>
      <c r="H5" s="55"/>
      <c r="I5" s="56"/>
      <c r="J5" s="55"/>
      <c r="K5" s="56"/>
      <c r="L5" s="55"/>
      <c r="M5" s="56"/>
    </row>
    <row r="6" spans="1:13" ht="13.5" customHeight="1" x14ac:dyDescent="0.25">
      <c r="A6" s="57" t="s">
        <v>4</v>
      </c>
      <c r="B6" s="58"/>
      <c r="C6" s="58"/>
      <c r="D6" s="58">
        <v>4</v>
      </c>
      <c r="E6" s="6">
        <v>880</v>
      </c>
      <c r="F6" s="58"/>
      <c r="G6" s="6"/>
      <c r="H6" s="58"/>
      <c r="I6" s="58"/>
      <c r="J6" s="58"/>
      <c r="K6" s="58"/>
      <c r="L6" s="58">
        <v>4</v>
      </c>
      <c r="M6" s="6">
        <v>880</v>
      </c>
    </row>
    <row r="7" spans="1:13" ht="13.5" customHeight="1" x14ac:dyDescent="0.25">
      <c r="A7" s="57" t="s">
        <v>64</v>
      </c>
      <c r="B7" s="58"/>
      <c r="C7" s="58"/>
      <c r="D7" s="58">
        <v>3</v>
      </c>
      <c r="E7" s="6">
        <v>723</v>
      </c>
      <c r="F7" s="58"/>
      <c r="G7" s="6"/>
      <c r="H7" s="58"/>
      <c r="I7" s="6"/>
      <c r="J7" s="58"/>
      <c r="K7" s="58"/>
      <c r="L7" s="58">
        <v>3</v>
      </c>
      <c r="M7" s="6">
        <v>723</v>
      </c>
    </row>
    <row r="8" spans="1:13" ht="13.5" customHeight="1" x14ac:dyDescent="0.25">
      <c r="A8" s="57" t="s">
        <v>6</v>
      </c>
      <c r="B8" s="58"/>
      <c r="C8" s="58"/>
      <c r="D8" s="58">
        <v>5</v>
      </c>
      <c r="E8" s="6">
        <v>1100</v>
      </c>
      <c r="F8" s="58"/>
      <c r="G8" s="6"/>
      <c r="H8" s="58"/>
      <c r="I8" s="6"/>
      <c r="J8" s="58"/>
      <c r="K8" s="58"/>
      <c r="L8" s="58">
        <v>5</v>
      </c>
      <c r="M8" s="6">
        <v>1100</v>
      </c>
    </row>
    <row r="9" spans="1:13" ht="13.5" customHeight="1" x14ac:dyDescent="0.25">
      <c r="A9" s="57" t="s">
        <v>27</v>
      </c>
      <c r="B9" s="58"/>
      <c r="C9" s="58"/>
      <c r="D9" s="58">
        <v>5</v>
      </c>
      <c r="E9" s="6">
        <v>1100</v>
      </c>
      <c r="F9" s="58"/>
      <c r="G9" s="6"/>
      <c r="H9" s="58"/>
      <c r="I9" s="6"/>
      <c r="J9" s="58"/>
      <c r="K9" s="58"/>
      <c r="L9" s="58">
        <v>5</v>
      </c>
      <c r="M9" s="6">
        <v>1100</v>
      </c>
    </row>
    <row r="10" spans="1:13" ht="13.5" customHeight="1" x14ac:dyDescent="0.25">
      <c r="A10" s="57" t="s">
        <v>9</v>
      </c>
      <c r="B10" s="58"/>
      <c r="C10" s="58"/>
      <c r="D10" s="58">
        <v>2</v>
      </c>
      <c r="E10" s="6">
        <v>400</v>
      </c>
      <c r="F10" s="58">
        <v>4</v>
      </c>
      <c r="G10" s="6">
        <v>1900</v>
      </c>
      <c r="H10" s="58">
        <v>4</v>
      </c>
      <c r="I10" s="6">
        <v>9036.4599999999991</v>
      </c>
      <c r="J10" s="58">
        <v>11</v>
      </c>
      <c r="K10" s="6">
        <v>35632.129999999997</v>
      </c>
      <c r="L10" s="58">
        <v>21</v>
      </c>
      <c r="M10" s="6">
        <v>46968.59</v>
      </c>
    </row>
    <row r="11" spans="1:13" ht="13.5" customHeight="1" x14ac:dyDescent="0.25">
      <c r="A11" s="57" t="s">
        <v>45</v>
      </c>
      <c r="B11" s="58"/>
      <c r="C11" s="58"/>
      <c r="D11" s="58">
        <v>1</v>
      </c>
      <c r="E11" s="6">
        <v>220</v>
      </c>
      <c r="F11" s="58"/>
      <c r="G11" s="6"/>
      <c r="H11" s="58"/>
      <c r="I11" s="6"/>
      <c r="J11" s="58"/>
      <c r="K11" s="58"/>
      <c r="L11" s="58">
        <v>1</v>
      </c>
      <c r="M11" s="6">
        <v>220</v>
      </c>
    </row>
    <row r="12" spans="1:13" ht="13.5" customHeight="1" x14ac:dyDescent="0.25">
      <c r="A12" s="57" t="s">
        <v>48</v>
      </c>
      <c r="B12" s="58">
        <v>8</v>
      </c>
      <c r="C12" s="6">
        <v>1119.22</v>
      </c>
      <c r="D12" s="58">
        <v>1</v>
      </c>
      <c r="E12" s="6">
        <v>280</v>
      </c>
      <c r="F12" s="58"/>
      <c r="G12" s="6"/>
      <c r="H12" s="58">
        <v>1</v>
      </c>
      <c r="I12" s="6">
        <v>1890</v>
      </c>
      <c r="J12" s="58"/>
      <c r="K12" s="58"/>
      <c r="L12" s="58">
        <v>10</v>
      </c>
      <c r="M12" s="6">
        <v>3289.22</v>
      </c>
    </row>
    <row r="13" spans="1:13" ht="13.5" customHeight="1" x14ac:dyDescent="0.25">
      <c r="A13" s="57" t="s">
        <v>15</v>
      </c>
      <c r="B13" s="58"/>
      <c r="C13" s="58"/>
      <c r="D13" s="58">
        <v>1</v>
      </c>
      <c r="E13" s="6">
        <v>220</v>
      </c>
      <c r="F13" s="58"/>
      <c r="G13" s="6"/>
      <c r="H13" s="58"/>
      <c r="I13" s="6"/>
      <c r="J13" s="58"/>
      <c r="K13" s="58"/>
      <c r="L13" s="58">
        <v>1</v>
      </c>
      <c r="M13" s="6">
        <v>220</v>
      </c>
    </row>
    <row r="14" spans="1:13" ht="13.5" customHeight="1" x14ac:dyDescent="0.25">
      <c r="A14" s="59" t="s">
        <v>18</v>
      </c>
      <c r="B14" s="60"/>
      <c r="C14" s="60"/>
      <c r="D14" s="60"/>
      <c r="E14" s="71"/>
      <c r="F14" s="60">
        <v>2</v>
      </c>
      <c r="G14" s="71">
        <v>1000</v>
      </c>
      <c r="H14" s="60"/>
      <c r="I14" s="71"/>
      <c r="J14" s="60"/>
      <c r="K14" s="60"/>
      <c r="L14" s="60">
        <v>2</v>
      </c>
      <c r="M14" s="71">
        <v>1000</v>
      </c>
    </row>
    <row r="15" spans="1:13" ht="13.5" customHeight="1" x14ac:dyDescent="0.25">
      <c r="A15" s="7" t="s">
        <v>0</v>
      </c>
      <c r="B15" s="10">
        <v>8</v>
      </c>
      <c r="C15" s="9">
        <v>1119.22</v>
      </c>
      <c r="D15" s="10">
        <v>22</v>
      </c>
      <c r="E15" s="9">
        <v>4923</v>
      </c>
      <c r="F15" s="10">
        <v>6</v>
      </c>
      <c r="G15" s="9">
        <v>2900</v>
      </c>
      <c r="H15" s="10">
        <v>5</v>
      </c>
      <c r="I15" s="9">
        <v>10926.46</v>
      </c>
      <c r="J15" s="10">
        <v>11</v>
      </c>
      <c r="K15" s="9">
        <v>35632.129999999997</v>
      </c>
      <c r="L15" s="10">
        <v>52</v>
      </c>
      <c r="M15" s="9">
        <v>55500.81</v>
      </c>
    </row>
    <row r="16" spans="1:13" ht="13.5" customHeight="1" x14ac:dyDescent="0.25"/>
    <row r="17" spans="1:1" ht="13.5" customHeight="1" x14ac:dyDescent="0.25">
      <c r="A17" s="1" t="s">
        <v>95</v>
      </c>
    </row>
    <row r="18" spans="1:1" ht="13.5" customHeight="1" x14ac:dyDescent="0.25">
      <c r="A18" s="1" t="s">
        <v>96</v>
      </c>
    </row>
  </sheetData>
  <mergeCells count="8">
    <mergeCell ref="A1:M1"/>
    <mergeCell ref="H3:I3"/>
    <mergeCell ref="J3:K3"/>
    <mergeCell ref="L3:M3"/>
    <mergeCell ref="A3:A4"/>
    <mergeCell ref="B3:C3"/>
    <mergeCell ref="D3:E3"/>
    <mergeCell ref="F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4</vt:i4>
      </vt:variant>
    </vt:vector>
  </HeadingPairs>
  <TitlesOfParts>
    <vt:vector size="10" baseType="lpstr">
      <vt:lpstr>totale comuni</vt:lpstr>
      <vt:lpstr>per fascia</vt:lpstr>
      <vt:lpstr>assegni</vt:lpstr>
      <vt:lpstr>cambiali</vt:lpstr>
      <vt:lpstr>tratte n.a.</vt:lpstr>
      <vt:lpstr>tratte acc.</vt:lpstr>
      <vt:lpstr>assegni!Titoli_stampa</vt:lpstr>
      <vt:lpstr>cambiali!Titoli_stampa</vt:lpstr>
      <vt:lpstr>'per fascia'!Titoli_stampa</vt:lpstr>
      <vt:lpstr>'totale comuni'!Titoli_stampa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Pulimeno</dc:creator>
  <cp:lastModifiedBy>Roberta Greco</cp:lastModifiedBy>
  <cp:lastPrinted>2016-06-08T10:44:22Z</cp:lastPrinted>
  <dcterms:created xsi:type="dcterms:W3CDTF">2016-03-18T07:30:30Z</dcterms:created>
  <dcterms:modified xsi:type="dcterms:W3CDTF">2016-06-09T09:10:54Z</dcterms:modified>
</cp:coreProperties>
</file>